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mfnso.local\dfs\Nov\V\УБПиГД\Отчеты_Об_исполнении_обл.бюджета\2021 год\1 квартал 2021 года\Допматериалы\"/>
    </mc:Choice>
  </mc:AlternateContent>
  <bookViews>
    <workbookView xWindow="-450" yWindow="-270" windowWidth="10275" windowHeight="7755"/>
  </bookViews>
  <sheets>
    <sheet name="Исполнение доходов" sheetId="2" r:id="rId1"/>
  </sheets>
  <definedNames>
    <definedName name="_xlnm._FilterDatabase" localSheetId="0" hidden="1">'Исполнение доходов'!$A$4:$J$697</definedName>
    <definedName name="_xlnm.Print_Titles" localSheetId="0">'Исполнение доходов'!$3:$3</definedName>
  </definedNames>
  <calcPr calcId="162913" iterate="1"/>
</workbook>
</file>

<file path=xl/calcChain.xml><?xml version="1.0" encoding="utf-8"?>
<calcChain xmlns="http://schemas.openxmlformats.org/spreadsheetml/2006/main">
  <c r="H741" i="2" l="1"/>
  <c r="G741" i="2"/>
  <c r="D741" i="2"/>
  <c r="E741" i="2"/>
  <c r="F741" i="2"/>
  <c r="C741" i="2"/>
  <c r="C437" i="2" l="1"/>
  <c r="C379" i="2"/>
  <c r="H311" i="2"/>
  <c r="G311" i="2"/>
  <c r="D311" i="2"/>
  <c r="E311" i="2"/>
  <c r="F311" i="2"/>
  <c r="C311" i="2"/>
  <c r="D170" i="2"/>
  <c r="E170" i="2"/>
  <c r="F170" i="2"/>
  <c r="C170" i="2"/>
  <c r="C171" i="2"/>
  <c r="D171" i="2"/>
  <c r="E171" i="2"/>
  <c r="F171" i="2"/>
  <c r="D165" i="2"/>
  <c r="E165" i="2"/>
  <c r="F165" i="2"/>
  <c r="C165" i="2"/>
  <c r="H126" i="2"/>
  <c r="G126" i="2"/>
  <c r="D126" i="2"/>
  <c r="E126" i="2"/>
  <c r="F126" i="2"/>
  <c r="C126" i="2"/>
  <c r="H5" i="2" l="1"/>
  <c r="H6" i="2"/>
  <c r="H7" i="2"/>
  <c r="H8" i="2"/>
  <c r="H9" i="2"/>
  <c r="H10" i="2"/>
  <c r="H11" i="2"/>
  <c r="H12" i="2"/>
  <c r="H13" i="2"/>
  <c r="H14" i="2"/>
  <c r="H18" i="2"/>
  <c r="H19" i="2"/>
  <c r="H20" i="2"/>
  <c r="H21" i="2"/>
  <c r="H22" i="2"/>
  <c r="H23" i="2"/>
  <c r="H24" i="2"/>
  <c r="H25" i="2"/>
  <c r="H26" i="2"/>
  <c r="H27" i="2"/>
  <c r="H29" i="2"/>
  <c r="H30" i="2"/>
  <c r="H31" i="2"/>
  <c r="H32" i="2"/>
  <c r="H33" i="2"/>
  <c r="H34" i="2"/>
  <c r="H35" i="2"/>
  <c r="H36" i="2"/>
  <c r="H37" i="2"/>
  <c r="H38" i="2"/>
  <c r="H39" i="2"/>
  <c r="H40" i="2"/>
  <c r="H41" i="2"/>
  <c r="H42" i="2"/>
  <c r="H43" i="2"/>
  <c r="H44" i="2"/>
  <c r="H45" i="2"/>
  <c r="H46" i="2"/>
  <c r="H47" i="2"/>
  <c r="H48" i="2"/>
  <c r="H49" i="2"/>
  <c r="H50" i="2"/>
  <c r="H51" i="2"/>
  <c r="H52" i="2"/>
  <c r="H53" i="2"/>
  <c r="H55" i="2"/>
  <c r="H56" i="2"/>
  <c r="H61" i="2"/>
  <c r="H62" i="2"/>
  <c r="H63" i="2"/>
  <c r="H64" i="2"/>
  <c r="H65" i="2"/>
  <c r="H66" i="2"/>
  <c r="H67" i="2"/>
  <c r="H68" i="2"/>
  <c r="H69" i="2"/>
  <c r="H70" i="2"/>
  <c r="H71" i="2"/>
  <c r="H72" i="2"/>
  <c r="H73" i="2"/>
  <c r="H74" i="2"/>
  <c r="H75" i="2"/>
  <c r="H76" i="2"/>
  <c r="H77" i="2"/>
  <c r="H78" i="2"/>
  <c r="H80" i="2"/>
  <c r="H84" i="2"/>
  <c r="H85" i="2"/>
  <c r="H86" i="2"/>
  <c r="H87" i="2"/>
  <c r="H88" i="2"/>
  <c r="H89" i="2"/>
  <c r="H90" i="2"/>
  <c r="H91" i="2"/>
  <c r="H92" i="2"/>
  <c r="H93" i="2"/>
  <c r="H94" i="2"/>
  <c r="H95" i="2"/>
  <c r="H96" i="2"/>
  <c r="H97" i="2"/>
  <c r="H98" i="2"/>
  <c r="H99" i="2"/>
  <c r="H106" i="2"/>
  <c r="H107" i="2"/>
  <c r="H108" i="2"/>
  <c r="H109" i="2"/>
  <c r="H110" i="2"/>
  <c r="H111" i="2"/>
  <c r="H112" i="2"/>
  <c r="H113" i="2"/>
  <c r="H114" i="2"/>
  <c r="H118" i="2"/>
  <c r="H119" i="2"/>
  <c r="H120" i="2"/>
  <c r="H121" i="2"/>
  <c r="H122" i="2"/>
  <c r="H123" i="2"/>
  <c r="H124" i="2"/>
  <c r="H125" i="2"/>
  <c r="H127" i="2"/>
  <c r="H131" i="2"/>
  <c r="H132" i="2"/>
  <c r="H133" i="2"/>
  <c r="H134" i="2"/>
  <c r="H135" i="2"/>
  <c r="H136" i="2"/>
  <c r="H137" i="2"/>
  <c r="H142" i="2"/>
  <c r="H155" i="2"/>
  <c r="H156" i="2"/>
  <c r="H157" i="2"/>
  <c r="H158" i="2"/>
  <c r="H160" i="2"/>
  <c r="H161" i="2"/>
  <c r="H162" i="2"/>
  <c r="H163" i="2"/>
  <c r="H178" i="2"/>
  <c r="H182" i="2"/>
  <c r="H183" i="2"/>
  <c r="H184" i="2"/>
  <c r="H190" i="2"/>
  <c r="H191" i="2"/>
  <c r="H192" i="2"/>
  <c r="H193" i="2"/>
  <c r="H194" i="2"/>
  <c r="H195" i="2"/>
  <c r="H196" i="2"/>
  <c r="H197" i="2"/>
  <c r="H198" i="2"/>
  <c r="H199" i="2"/>
  <c r="H200" i="2"/>
  <c r="H201" i="2"/>
  <c r="H202" i="2"/>
  <c r="H203" i="2"/>
  <c r="H204" i="2"/>
  <c r="H205" i="2"/>
  <c r="H206" i="2"/>
  <c r="H207" i="2"/>
  <c r="H208" i="2"/>
  <c r="H209" i="2"/>
  <c r="H210" i="2"/>
  <c r="H211" i="2"/>
  <c r="H212" i="2"/>
  <c r="H213" i="2"/>
  <c r="H214" i="2"/>
  <c r="H215" i="2"/>
  <c r="H216" i="2"/>
  <c r="H217" i="2"/>
  <c r="H218" i="2"/>
  <c r="H219" i="2"/>
  <c r="H220" i="2"/>
  <c r="H223" i="2"/>
  <c r="H224" i="2"/>
  <c r="H226" i="2"/>
  <c r="H227" i="2"/>
  <c r="H228" i="2"/>
  <c r="H229" i="2"/>
  <c r="H230" i="2"/>
  <c r="H231" i="2"/>
  <c r="H234" i="2"/>
  <c r="H235" i="2"/>
  <c r="H237" i="2"/>
  <c r="H238" i="2"/>
  <c r="H239" i="2"/>
  <c r="H240" i="2"/>
  <c r="H241" i="2"/>
  <c r="H242" i="2"/>
  <c r="H243" i="2"/>
  <c r="H244" i="2"/>
  <c r="H247" i="2"/>
  <c r="H248" i="2"/>
  <c r="H249" i="2"/>
  <c r="H250" i="2"/>
  <c r="H251" i="2"/>
  <c r="H252" i="2"/>
  <c r="H254" i="2"/>
  <c r="H255" i="2"/>
  <c r="H257" i="2"/>
  <c r="H259" i="2"/>
  <c r="H260" i="2"/>
  <c r="H261" i="2"/>
  <c r="H262" i="2"/>
  <c r="H263" i="2"/>
  <c r="H265" i="2"/>
  <c r="H266" i="2"/>
  <c r="H268" i="2"/>
  <c r="H271" i="2"/>
  <c r="H274" i="2"/>
  <c r="H275" i="2"/>
  <c r="H276" i="2"/>
  <c r="H278" i="2"/>
  <c r="H279" i="2"/>
  <c r="H281" i="2"/>
  <c r="H282" i="2"/>
  <c r="H283" i="2"/>
  <c r="H284" i="2"/>
  <c r="H285" i="2"/>
  <c r="H287" i="2"/>
  <c r="H288" i="2"/>
  <c r="H289" i="2"/>
  <c r="H290" i="2"/>
  <c r="H292" i="2"/>
  <c r="H293" i="2"/>
  <c r="H294" i="2"/>
  <c r="H296" i="2"/>
  <c r="H297" i="2"/>
  <c r="H298" i="2"/>
  <c r="H300" i="2"/>
  <c r="H302" i="2"/>
  <c r="H303" i="2"/>
  <c r="H304" i="2"/>
  <c r="H305" i="2"/>
  <c r="H306" i="2"/>
  <c r="H307" i="2"/>
  <c r="H309" i="2"/>
  <c r="H310" i="2"/>
  <c r="H312" i="2"/>
  <c r="H313" i="2"/>
  <c r="H316" i="2"/>
  <c r="H320" i="2"/>
  <c r="H322" i="2"/>
  <c r="H323" i="2"/>
  <c r="H324" i="2"/>
  <c r="H327" i="2"/>
  <c r="H328" i="2"/>
  <c r="H332" i="2"/>
  <c r="H333" i="2"/>
  <c r="H334" i="2"/>
  <c r="H335" i="2"/>
  <c r="H338" i="2"/>
  <c r="H339" i="2"/>
  <c r="H341" i="2"/>
  <c r="H342" i="2"/>
  <c r="H343" i="2"/>
  <c r="H344" i="2"/>
  <c r="H345" i="2"/>
  <c r="H346" i="2"/>
  <c r="H347" i="2"/>
  <c r="H349" i="2"/>
  <c r="H350" i="2"/>
  <c r="H351" i="2"/>
  <c r="H352" i="2"/>
  <c r="H354" i="2"/>
  <c r="H357" i="2"/>
  <c r="H360" i="2"/>
  <c r="H362" i="2"/>
  <c r="H364" i="2"/>
  <c r="H365" i="2"/>
  <c r="H366" i="2"/>
  <c r="H367" i="2"/>
  <c r="H368" i="2"/>
  <c r="H369" i="2"/>
  <c r="H370" i="2"/>
  <c r="H371" i="2"/>
  <c r="H372" i="2"/>
  <c r="H374" i="2"/>
  <c r="H375" i="2"/>
  <c r="H378" i="2"/>
  <c r="H379" i="2"/>
  <c r="H380" i="2"/>
  <c r="H381" i="2"/>
  <c r="H383" i="2"/>
  <c r="H386" i="2"/>
  <c r="H390" i="2"/>
  <c r="H392" i="2"/>
  <c r="H393" i="2"/>
  <c r="H394" i="2"/>
  <c r="H396" i="2"/>
  <c r="H398" i="2"/>
  <c r="H399" i="2"/>
  <c r="H400" i="2"/>
  <c r="H401" i="2"/>
  <c r="H404" i="2"/>
  <c r="H405" i="2"/>
  <c r="H406" i="2"/>
  <c r="H407" i="2"/>
  <c r="H408" i="2"/>
  <c r="H411" i="2"/>
  <c r="H412" i="2"/>
  <c r="H415" i="2"/>
  <c r="H416" i="2"/>
  <c r="H420" i="2"/>
  <c r="H421" i="2"/>
  <c r="H422" i="2"/>
  <c r="H423" i="2"/>
  <c r="H424" i="2"/>
  <c r="H426" i="2"/>
  <c r="H432" i="2"/>
  <c r="H433" i="2"/>
  <c r="H434" i="2"/>
  <c r="H437" i="2"/>
  <c r="H438" i="2"/>
  <c r="H440" i="2"/>
  <c r="H441" i="2"/>
  <c r="H449" i="2"/>
  <c r="H450" i="2"/>
  <c r="H451" i="2"/>
  <c r="H452" i="2"/>
  <c r="H453" i="2"/>
  <c r="H458" i="2"/>
  <c r="H460" i="2"/>
  <c r="H462" i="2"/>
  <c r="H469" i="2"/>
  <c r="H471" i="2"/>
  <c r="H473" i="2"/>
  <c r="H475" i="2"/>
  <c r="H483" i="2"/>
  <c r="H484" i="2"/>
  <c r="H487" i="2"/>
  <c r="H488" i="2"/>
  <c r="H489" i="2"/>
  <c r="H490" i="2"/>
  <c r="G5" i="2"/>
  <c r="G6" i="2"/>
  <c r="G7" i="2"/>
  <c r="G8" i="2"/>
  <c r="G9" i="2"/>
  <c r="G10" i="2"/>
  <c r="G11" i="2"/>
  <c r="G12" i="2"/>
  <c r="G13" i="2"/>
  <c r="G14" i="2"/>
  <c r="G15" i="2"/>
  <c r="G18" i="2"/>
  <c r="G19" i="2"/>
  <c r="G20" i="2"/>
  <c r="G21" i="2"/>
  <c r="G22" i="2"/>
  <c r="G23" i="2"/>
  <c r="G24" i="2"/>
  <c r="G25" i="2"/>
  <c r="G26" i="2"/>
  <c r="G27" i="2"/>
  <c r="G29" i="2"/>
  <c r="G30" i="2"/>
  <c r="G31" i="2"/>
  <c r="G32" i="2"/>
  <c r="G33" i="2"/>
  <c r="G34" i="2"/>
  <c r="G35" i="2"/>
  <c r="G36" i="2"/>
  <c r="G37" i="2"/>
  <c r="G38" i="2"/>
  <c r="G39" i="2"/>
  <c r="G40" i="2"/>
  <c r="G41" i="2"/>
  <c r="G42" i="2"/>
  <c r="G43" i="2"/>
  <c r="G44" i="2"/>
  <c r="G45" i="2"/>
  <c r="G46" i="2"/>
  <c r="G47" i="2"/>
  <c r="G48" i="2"/>
  <c r="G49" i="2"/>
  <c r="G50" i="2"/>
  <c r="G51" i="2"/>
  <c r="G52" i="2"/>
  <c r="G53" i="2"/>
  <c r="G55" i="2"/>
  <c r="G56" i="2"/>
  <c r="G61" i="2"/>
  <c r="G62" i="2"/>
  <c r="G63" i="2"/>
  <c r="G64" i="2"/>
  <c r="G65" i="2"/>
  <c r="G66" i="2"/>
  <c r="G67" i="2"/>
  <c r="G68" i="2"/>
  <c r="G69" i="2"/>
  <c r="G70" i="2"/>
  <c r="G71" i="2"/>
  <c r="G72" i="2"/>
  <c r="G73" i="2"/>
  <c r="G74" i="2"/>
  <c r="G75" i="2"/>
  <c r="G76" i="2"/>
  <c r="G77" i="2"/>
  <c r="G78" i="2"/>
  <c r="G80" i="2"/>
  <c r="G84" i="2"/>
  <c r="G85" i="2"/>
  <c r="G86" i="2"/>
  <c r="G87" i="2"/>
  <c r="G88" i="2"/>
  <c r="G89" i="2"/>
  <c r="G90" i="2"/>
  <c r="G91" i="2"/>
  <c r="G92" i="2"/>
  <c r="G93" i="2"/>
  <c r="G94" i="2"/>
  <c r="G95" i="2"/>
  <c r="G96" i="2"/>
  <c r="G97" i="2"/>
  <c r="G98" i="2"/>
  <c r="G99" i="2"/>
  <c r="G100" i="2"/>
  <c r="G101" i="2"/>
  <c r="G106" i="2"/>
  <c r="G107" i="2"/>
  <c r="G108" i="2"/>
  <c r="G109" i="2"/>
  <c r="G110" i="2"/>
  <c r="G111" i="2"/>
  <c r="G112" i="2"/>
  <c r="G113" i="2"/>
  <c r="G114" i="2"/>
  <c r="G118" i="2"/>
  <c r="G119" i="2"/>
  <c r="G120" i="2"/>
  <c r="G121" i="2"/>
  <c r="G122" i="2"/>
  <c r="G123" i="2"/>
  <c r="G124" i="2"/>
  <c r="G125" i="2"/>
  <c r="G127" i="2"/>
  <c r="G131" i="2"/>
  <c r="G132" i="2"/>
  <c r="G133" i="2"/>
  <c r="G134" i="2"/>
  <c r="G135" i="2"/>
  <c r="G136" i="2"/>
  <c r="G137" i="2"/>
  <c r="G142" i="2"/>
  <c r="G149" i="2"/>
  <c r="G150" i="2"/>
  <c r="G151" i="2"/>
  <c r="G152" i="2"/>
  <c r="G155" i="2"/>
  <c r="G156" i="2"/>
  <c r="G157" i="2"/>
  <c r="G158" i="2"/>
  <c r="G160" i="2"/>
  <c r="G161" i="2"/>
  <c r="G162" i="2"/>
  <c r="G163" i="2"/>
  <c r="G168" i="2"/>
  <c r="G169" i="2"/>
  <c r="G175" i="2"/>
  <c r="G178" i="2"/>
  <c r="G182" i="2"/>
  <c r="G183" i="2"/>
  <c r="G184" i="2"/>
  <c r="G190" i="2"/>
  <c r="G191" i="2"/>
  <c r="G192" i="2"/>
  <c r="G193" i="2"/>
  <c r="G194" i="2"/>
  <c r="G195" i="2"/>
  <c r="G196" i="2"/>
  <c r="G197" i="2"/>
  <c r="G198" i="2"/>
  <c r="G199" i="2"/>
  <c r="G200" i="2"/>
  <c r="G201" i="2"/>
  <c r="G202" i="2"/>
  <c r="G203" i="2"/>
  <c r="G204" i="2"/>
  <c r="G205" i="2"/>
  <c r="G206" i="2"/>
  <c r="G207" i="2"/>
  <c r="G208" i="2"/>
  <c r="G209" i="2"/>
  <c r="G210" i="2"/>
  <c r="G211" i="2"/>
  <c r="G212" i="2"/>
  <c r="G213" i="2"/>
  <c r="G214" i="2"/>
  <c r="G215" i="2"/>
  <c r="G216" i="2"/>
  <c r="G217" i="2"/>
  <c r="G218" i="2"/>
  <c r="G219" i="2"/>
  <c r="G220" i="2"/>
  <c r="G221" i="2"/>
  <c r="G222" i="2"/>
  <c r="G223" i="2"/>
  <c r="G224" i="2"/>
  <c r="G225" i="2"/>
  <c r="G226" i="2"/>
  <c r="G227" i="2"/>
  <c r="G228" i="2"/>
  <c r="G229" i="2"/>
  <c r="G230" i="2"/>
  <c r="G231" i="2"/>
  <c r="G234" i="2"/>
  <c r="G235" i="2"/>
  <c r="G237" i="2"/>
  <c r="G238" i="2"/>
  <c r="G239" i="2"/>
  <c r="G240" i="2"/>
  <c r="G241" i="2"/>
  <c r="G242" i="2"/>
  <c r="G243" i="2"/>
  <c r="G244" i="2"/>
  <c r="G246" i="2"/>
  <c r="G247" i="2"/>
  <c r="G248" i="2"/>
  <c r="G249" i="2"/>
  <c r="G250" i="2"/>
  <c r="G251" i="2"/>
  <c r="G252" i="2"/>
  <c r="G254" i="2"/>
  <c r="G255" i="2"/>
  <c r="G257" i="2"/>
  <c r="G259" i="2"/>
  <c r="G260" i="2"/>
  <c r="G261" i="2"/>
  <c r="G262" i="2"/>
  <c r="G263" i="2"/>
  <c r="G264" i="2"/>
  <c r="G265" i="2"/>
  <c r="G266" i="2"/>
  <c r="G268" i="2"/>
  <c r="G271" i="2"/>
  <c r="G274" i="2"/>
  <c r="G275" i="2"/>
  <c r="G276" i="2"/>
  <c r="G278" i="2"/>
  <c r="G279" i="2"/>
  <c r="G281" i="2"/>
  <c r="G282" i="2"/>
  <c r="G283" i="2"/>
  <c r="G284" i="2"/>
  <c r="G285" i="2"/>
  <c r="G287" i="2"/>
  <c r="G288" i="2"/>
  <c r="G289" i="2"/>
  <c r="G290" i="2"/>
  <c r="G291" i="2"/>
  <c r="G292" i="2"/>
  <c r="G293" i="2"/>
  <c r="G294" i="2"/>
  <c r="G296" i="2"/>
  <c r="G297" i="2"/>
  <c r="G298" i="2"/>
  <c r="G300" i="2"/>
  <c r="G302" i="2"/>
  <c r="G303" i="2"/>
  <c r="G304" i="2"/>
  <c r="G305" i="2"/>
  <c r="G306" i="2"/>
  <c r="G307" i="2"/>
  <c r="G309" i="2"/>
  <c r="G310" i="2"/>
  <c r="G312" i="2"/>
  <c r="G313" i="2"/>
  <c r="G316" i="2"/>
  <c r="G317" i="2"/>
  <c r="G319" i="2"/>
  <c r="G320" i="2"/>
  <c r="G322" i="2"/>
  <c r="G323" i="2"/>
  <c r="G324" i="2"/>
  <c r="G327" i="2"/>
  <c r="G328" i="2"/>
  <c r="G329" i="2"/>
  <c r="G331" i="2"/>
  <c r="G332" i="2"/>
  <c r="G333" i="2"/>
  <c r="G334" i="2"/>
  <c r="G335" i="2"/>
  <c r="G338" i="2"/>
  <c r="G339" i="2"/>
  <c r="G340" i="2"/>
  <c r="G341" i="2"/>
  <c r="G342" i="2"/>
  <c r="G343" i="2"/>
  <c r="G344" i="2"/>
  <c r="G345" i="2"/>
  <c r="G346" i="2"/>
  <c r="G347" i="2"/>
  <c r="G349" i="2"/>
  <c r="G350" i="2"/>
  <c r="G351" i="2"/>
  <c r="G352" i="2"/>
  <c r="G354" i="2"/>
  <c r="G357" i="2"/>
  <c r="G359" i="2"/>
  <c r="G360" i="2"/>
  <c r="G361" i="2"/>
  <c r="G362" i="2"/>
  <c r="G363" i="2"/>
  <c r="G364" i="2"/>
  <c r="G365" i="2"/>
  <c r="G366" i="2"/>
  <c r="G367" i="2"/>
  <c r="G368" i="2"/>
  <c r="G369" i="2"/>
  <c r="G370" i="2"/>
  <c r="G371" i="2"/>
  <c r="G372" i="2"/>
  <c r="G374" i="2"/>
  <c r="G375" i="2"/>
  <c r="G378" i="2"/>
  <c r="G379" i="2"/>
  <c r="G380" i="2"/>
  <c r="G381" i="2"/>
  <c r="G383" i="2"/>
  <c r="G386" i="2"/>
  <c r="G390" i="2"/>
  <c r="G392" i="2"/>
  <c r="G393" i="2"/>
  <c r="G394" i="2"/>
  <c r="G395" i="2"/>
  <c r="G396" i="2"/>
  <c r="G398" i="2"/>
  <c r="G399" i="2"/>
  <c r="G400" i="2"/>
  <c r="G401" i="2"/>
  <c r="G404" i="2"/>
  <c r="G405" i="2"/>
  <c r="G406" i="2"/>
  <c r="G407" i="2"/>
  <c r="G408" i="2"/>
  <c r="G411" i="2"/>
  <c r="G412" i="2"/>
  <c r="G413" i="2"/>
  <c r="G415" i="2"/>
  <c r="G416" i="2"/>
  <c r="G418" i="2"/>
  <c r="G419" i="2"/>
  <c r="G420" i="2"/>
  <c r="G421" i="2"/>
  <c r="G422" i="2"/>
  <c r="G423" i="2"/>
  <c r="G424" i="2"/>
  <c r="G426" i="2"/>
  <c r="G428" i="2"/>
  <c r="G432" i="2"/>
  <c r="G433" i="2"/>
  <c r="G434" i="2"/>
  <c r="G436" i="2"/>
  <c r="G437" i="2"/>
  <c r="G438" i="2"/>
  <c r="G440" i="2"/>
  <c r="G441" i="2"/>
  <c r="G442" i="2"/>
  <c r="G446" i="2"/>
  <c r="G447" i="2"/>
  <c r="G448" i="2"/>
  <c r="G449" i="2"/>
  <c r="G450" i="2"/>
  <c r="G451" i="2"/>
  <c r="G452" i="2"/>
  <c r="G453" i="2"/>
  <c r="G454" i="2"/>
  <c r="G457" i="2"/>
  <c r="G458" i="2"/>
  <c r="G460" i="2"/>
  <c r="G462" i="2"/>
  <c r="G469" i="2"/>
  <c r="G471" i="2"/>
  <c r="G473" i="2"/>
  <c r="G475" i="2"/>
  <c r="G477" i="2"/>
  <c r="G482" i="2"/>
  <c r="G483" i="2"/>
  <c r="G484" i="2"/>
  <c r="G487" i="2"/>
  <c r="G488" i="2"/>
  <c r="G489" i="2"/>
  <c r="G490" i="2"/>
  <c r="D278" i="2"/>
  <c r="E278" i="2"/>
  <c r="F278" i="2"/>
  <c r="D338" i="2"/>
  <c r="E338" i="2"/>
  <c r="F338" i="2"/>
  <c r="C338" i="2"/>
  <c r="D320" i="2"/>
  <c r="E320" i="2"/>
  <c r="F320" i="2"/>
  <c r="C320" i="2"/>
  <c r="C316" i="2"/>
  <c r="C342" i="2"/>
  <c r="C349" i="2"/>
  <c r="C352" i="2"/>
  <c r="C357" i="2"/>
  <c r="C361" i="2"/>
  <c r="D374" i="2"/>
  <c r="E374" i="2"/>
  <c r="F374" i="2"/>
  <c r="C369" i="2"/>
  <c r="C370" i="2"/>
  <c r="C374" i="2"/>
  <c r="C383" i="2"/>
  <c r="D282" i="2"/>
  <c r="E282" i="2"/>
  <c r="F282" i="2"/>
  <c r="C282" i="2"/>
  <c r="C401" i="2"/>
  <c r="D401" i="2"/>
  <c r="E401" i="2"/>
  <c r="F401" i="2"/>
  <c r="F400" i="2"/>
  <c r="C494" i="2" l="1"/>
  <c r="D494" i="2"/>
  <c r="E494" i="2"/>
  <c r="F494" i="2"/>
  <c r="D261" i="2" l="1"/>
  <c r="E261" i="2"/>
  <c r="F261" i="2"/>
  <c r="C261" i="2"/>
  <c r="C260" i="2"/>
  <c r="C87" i="2"/>
  <c r="C81" i="2" s="1"/>
  <c r="D87" i="2"/>
  <c r="E87" i="2"/>
  <c r="F87" i="2"/>
  <c r="C106" i="2"/>
  <c r="F19" i="2" l="1"/>
  <c r="D442" i="2" l="1"/>
  <c r="E442" i="2"/>
  <c r="F442" i="2"/>
  <c r="C442" i="2"/>
  <c r="D393" i="2"/>
  <c r="E393" i="2"/>
  <c r="F393" i="2"/>
  <c r="C393" i="2"/>
  <c r="D379" i="2"/>
  <c r="E379" i="2"/>
  <c r="F379" i="2"/>
  <c r="D387" i="2"/>
  <c r="E387" i="2"/>
  <c r="F387" i="2"/>
  <c r="C387" i="2"/>
  <c r="D390" i="2"/>
  <c r="E390" i="2"/>
  <c r="F390" i="2"/>
  <c r="C390" i="2"/>
  <c r="D383" i="2"/>
  <c r="E383" i="2"/>
  <c r="F383" i="2"/>
  <c r="D329" i="2"/>
  <c r="E329" i="2"/>
  <c r="F329" i="2"/>
  <c r="C329" i="2"/>
  <c r="D314" i="2"/>
  <c r="E314" i="2"/>
  <c r="F314" i="2"/>
  <c r="C314" i="2"/>
  <c r="D298" i="2"/>
  <c r="E298" i="2"/>
  <c r="F298" i="2"/>
  <c r="C298" i="2"/>
  <c r="D293" i="2"/>
  <c r="E293" i="2"/>
  <c r="F293" i="2"/>
  <c r="C293" i="2"/>
  <c r="D283" i="2" l="1"/>
  <c r="E283" i="2"/>
  <c r="F283" i="2"/>
  <c r="C283" i="2"/>
  <c r="D266" i="2"/>
  <c r="E266" i="2"/>
  <c r="F266" i="2"/>
  <c r="C266" i="2"/>
  <c r="D156" i="2" l="1"/>
  <c r="E156" i="2"/>
  <c r="F156" i="2"/>
  <c r="C156" i="2"/>
  <c r="D166" i="2"/>
  <c r="E166" i="2"/>
  <c r="F166" i="2"/>
  <c r="C166" i="2"/>
  <c r="D157" i="2"/>
  <c r="E157" i="2"/>
  <c r="F157" i="2"/>
  <c r="C157" i="2"/>
  <c r="D160" i="2"/>
  <c r="E160" i="2"/>
  <c r="F160" i="2"/>
  <c r="C160" i="2"/>
  <c r="D150" i="2" l="1"/>
  <c r="E150" i="2"/>
  <c r="F150" i="2"/>
  <c r="C150" i="2"/>
  <c r="D93" i="2"/>
  <c r="E93" i="2"/>
  <c r="F93" i="2"/>
  <c r="C93" i="2"/>
  <c r="C24" i="2"/>
  <c r="D24" i="2"/>
  <c r="E24" i="2"/>
  <c r="F24" i="2"/>
  <c r="D10" i="2"/>
  <c r="E10" i="2"/>
  <c r="F10" i="2"/>
  <c r="C10" i="2"/>
  <c r="D512" i="2" l="1"/>
  <c r="D511" i="2" s="1"/>
  <c r="E512" i="2"/>
  <c r="E511" i="2" s="1"/>
  <c r="F512" i="2"/>
  <c r="C512" i="2"/>
  <c r="C511" i="2" s="1"/>
  <c r="D493" i="2"/>
  <c r="E493" i="2"/>
  <c r="F279" i="2"/>
  <c r="C366" i="2"/>
  <c r="F332" i="2"/>
  <c r="F324" i="2"/>
  <c r="D324" i="2"/>
  <c r="E324" i="2"/>
  <c r="F302" i="2"/>
  <c r="F289" i="2"/>
  <c r="F285" i="2"/>
  <c r="D492" i="2" l="1"/>
  <c r="E492" i="2"/>
  <c r="F511" i="2"/>
  <c r="F288" i="2"/>
  <c r="D361" i="2"/>
  <c r="E361" i="2"/>
  <c r="F361" i="2"/>
  <c r="D357" i="2"/>
  <c r="E357" i="2"/>
  <c r="F357" i="2"/>
  <c r="D353" i="2"/>
  <c r="E353" i="2"/>
  <c r="F353" i="2"/>
  <c r="C353" i="2"/>
  <c r="D349" i="2"/>
  <c r="E349" i="2"/>
  <c r="F349" i="2"/>
  <c r="D343" i="2"/>
  <c r="E343" i="2"/>
  <c r="F343" i="2"/>
  <c r="C343" i="2"/>
  <c r="D336" i="2"/>
  <c r="E336" i="2"/>
  <c r="F336" i="2"/>
  <c r="C336" i="2"/>
  <c r="D332" i="2"/>
  <c r="E332" i="2"/>
  <c r="C332" i="2"/>
  <c r="C324" i="2"/>
  <c r="D317" i="2"/>
  <c r="E317" i="2"/>
  <c r="F317" i="2"/>
  <c r="C317" i="2"/>
  <c r="D309" i="2"/>
  <c r="E309" i="2"/>
  <c r="F309" i="2"/>
  <c r="C309" i="2"/>
  <c r="D306" i="2"/>
  <c r="E306" i="2"/>
  <c r="F306" i="2"/>
  <c r="C306" i="2"/>
  <c r="D302" i="2"/>
  <c r="E302" i="2"/>
  <c r="C302" i="2"/>
  <c r="D289" i="2"/>
  <c r="E289" i="2"/>
  <c r="C289" i="2"/>
  <c r="D279" i="2"/>
  <c r="E279" i="2"/>
  <c r="C279" i="2"/>
  <c r="D342" i="2" l="1"/>
  <c r="C335" i="2"/>
  <c r="D316" i="2"/>
  <c r="D352" i="2"/>
  <c r="D335" i="2"/>
  <c r="D305" i="2"/>
  <c r="C297" i="2"/>
  <c r="F335" i="2"/>
  <c r="F342" i="2"/>
  <c r="F297" i="2"/>
  <c r="F323" i="2"/>
  <c r="F305" i="2"/>
  <c r="F316" i="2"/>
  <c r="F352" i="2"/>
  <c r="E342" i="2"/>
  <c r="C305" i="2"/>
  <c r="C323" i="2"/>
  <c r="C288" i="2"/>
  <c r="E297" i="2"/>
  <c r="D297" i="2"/>
  <c r="E305" i="2"/>
  <c r="E335" i="2"/>
  <c r="E288" i="2"/>
  <c r="E323" i="2"/>
  <c r="E316" i="2"/>
  <c r="E352" i="2"/>
  <c r="D288" i="2"/>
  <c r="D323" i="2"/>
  <c r="D370" i="2"/>
  <c r="E370" i="2"/>
  <c r="F370" i="2"/>
  <c r="D380" i="2"/>
  <c r="E380" i="2"/>
  <c r="F380" i="2"/>
  <c r="C380" i="2"/>
  <c r="D486" i="2"/>
  <c r="D485" i="2" s="1"/>
  <c r="D277" i="2" s="1"/>
  <c r="E486" i="2"/>
  <c r="E485" i="2" s="1"/>
  <c r="E277" i="2" s="1"/>
  <c r="F486" i="2"/>
  <c r="C486" i="2"/>
  <c r="D483" i="2"/>
  <c r="E483" i="2"/>
  <c r="F483" i="2"/>
  <c r="C483" i="2"/>
  <c r="D477" i="2"/>
  <c r="E477" i="2"/>
  <c r="F477" i="2"/>
  <c r="C477" i="2"/>
  <c r="D458" i="2"/>
  <c r="E458" i="2"/>
  <c r="F458" i="2"/>
  <c r="C458" i="2"/>
  <c r="D454" i="2"/>
  <c r="E454" i="2"/>
  <c r="F454" i="2"/>
  <c r="C454" i="2"/>
  <c r="D452" i="2"/>
  <c r="E452" i="2"/>
  <c r="F452" i="2"/>
  <c r="C452" i="2"/>
  <c r="D450" i="2"/>
  <c r="E450" i="2"/>
  <c r="F450" i="2"/>
  <c r="C450" i="2"/>
  <c r="D447" i="2"/>
  <c r="E447" i="2"/>
  <c r="F447" i="2"/>
  <c r="C447" i="2"/>
  <c r="D438" i="2"/>
  <c r="E438" i="2"/>
  <c r="F438" i="2"/>
  <c r="C438" i="2"/>
  <c r="D424" i="2"/>
  <c r="E424" i="2"/>
  <c r="F424" i="2"/>
  <c r="C424" i="2"/>
  <c r="D422" i="2"/>
  <c r="E422" i="2"/>
  <c r="F422" i="2"/>
  <c r="C422" i="2"/>
  <c r="D420" i="2"/>
  <c r="E420" i="2"/>
  <c r="F420" i="2"/>
  <c r="C420" i="2"/>
  <c r="D366" i="2"/>
  <c r="E366" i="2"/>
  <c r="F366" i="2"/>
  <c r="D364" i="2"/>
  <c r="E364" i="2"/>
  <c r="F364" i="2"/>
  <c r="C364" i="2"/>
  <c r="D312" i="2"/>
  <c r="E312" i="2"/>
  <c r="F312" i="2"/>
  <c r="C312" i="2"/>
  <c r="D285" i="2"/>
  <c r="E285" i="2"/>
  <c r="C285" i="2"/>
  <c r="E274" i="2"/>
  <c r="E273" i="2" s="1"/>
  <c r="E272" i="2" s="1"/>
  <c r="E270" i="2"/>
  <c r="D231" i="2"/>
  <c r="E231" i="2"/>
  <c r="F231" i="2"/>
  <c r="D228" i="2"/>
  <c r="E228" i="2"/>
  <c r="F228" i="2"/>
  <c r="D218" i="2"/>
  <c r="E218" i="2"/>
  <c r="F218" i="2"/>
  <c r="D216" i="2"/>
  <c r="E216" i="2"/>
  <c r="F216" i="2"/>
  <c r="D214" i="2"/>
  <c r="E214" i="2"/>
  <c r="F214" i="2"/>
  <c r="D212" i="2"/>
  <c r="E212" i="2"/>
  <c r="F212" i="2"/>
  <c r="E210" i="2"/>
  <c r="F210" i="2"/>
  <c r="D208" i="2"/>
  <c r="E208" i="2"/>
  <c r="F208" i="2"/>
  <c r="D206" i="2"/>
  <c r="E206" i="2"/>
  <c r="F206" i="2"/>
  <c r="H486" i="2" l="1"/>
  <c r="G486" i="2"/>
  <c r="E269" i="2"/>
  <c r="H269" i="2" s="1"/>
  <c r="H270" i="2"/>
  <c r="E437" i="2"/>
  <c r="F485" i="2"/>
  <c r="F437" i="2"/>
  <c r="D437" i="2"/>
  <c r="C400" i="2"/>
  <c r="F369" i="2"/>
  <c r="E400" i="2"/>
  <c r="E369" i="2"/>
  <c r="C278" i="2"/>
  <c r="D400" i="2"/>
  <c r="D369" i="2"/>
  <c r="F227" i="2"/>
  <c r="E260" i="2"/>
  <c r="E259" i="2" s="1"/>
  <c r="D227" i="2"/>
  <c r="E227" i="2"/>
  <c r="E205" i="2"/>
  <c r="F205" i="2"/>
  <c r="C200" i="2"/>
  <c r="E200" i="2"/>
  <c r="E199" i="2" s="1"/>
  <c r="D197" i="2"/>
  <c r="E197" i="2"/>
  <c r="F197" i="2"/>
  <c r="D195" i="2"/>
  <c r="E195" i="2"/>
  <c r="F195" i="2"/>
  <c r="D193" i="2"/>
  <c r="E193" i="2"/>
  <c r="F193" i="2"/>
  <c r="D191" i="2"/>
  <c r="E191" i="2"/>
  <c r="F191" i="2"/>
  <c r="D188" i="2"/>
  <c r="E188" i="2"/>
  <c r="F188" i="2"/>
  <c r="E185" i="2"/>
  <c r="D183" i="2"/>
  <c r="E183" i="2"/>
  <c r="F183" i="2"/>
  <c r="E181" i="2"/>
  <c r="F181" i="2"/>
  <c r="D177" i="2"/>
  <c r="D176" i="2" s="1"/>
  <c r="E177" i="2"/>
  <c r="E176" i="2" s="1"/>
  <c r="F177" i="2"/>
  <c r="D174" i="2"/>
  <c r="D173" i="2" s="1"/>
  <c r="E174" i="2"/>
  <c r="E173" i="2" s="1"/>
  <c r="F174" i="2"/>
  <c r="G174" i="2" s="1"/>
  <c r="D168" i="2"/>
  <c r="E168" i="2"/>
  <c r="F168" i="2"/>
  <c r="E154" i="2"/>
  <c r="E153" i="2" s="1"/>
  <c r="D149" i="2"/>
  <c r="E149" i="2"/>
  <c r="E145" i="2"/>
  <c r="F145" i="2"/>
  <c r="E143" i="2"/>
  <c r="E135" i="2"/>
  <c r="H181" i="2" l="1"/>
  <c r="G181" i="2"/>
  <c r="H485" i="2"/>
  <c r="F277" i="2"/>
  <c r="G485" i="2"/>
  <c r="H177" i="2"/>
  <c r="G177" i="2"/>
  <c r="E258" i="2"/>
  <c r="H258" i="2" s="1"/>
  <c r="F204" i="2"/>
  <c r="F176" i="2"/>
  <c r="F149" i="2"/>
  <c r="F173" i="2"/>
  <c r="G173" i="2" s="1"/>
  <c r="D190" i="2"/>
  <c r="E204" i="2"/>
  <c r="F190" i="2"/>
  <c r="E190" i="2"/>
  <c r="E180" i="2"/>
  <c r="E148" i="2"/>
  <c r="D120" i="2"/>
  <c r="E120" i="2"/>
  <c r="F120" i="2"/>
  <c r="D111" i="2"/>
  <c r="E111" i="2"/>
  <c r="F111" i="2"/>
  <c r="D88" i="2"/>
  <c r="E88" i="2"/>
  <c r="F88" i="2"/>
  <c r="D85" i="2"/>
  <c r="E85" i="2"/>
  <c r="F85" i="2"/>
  <c r="D83" i="2"/>
  <c r="D82" i="2" s="1"/>
  <c r="E83" i="2"/>
  <c r="E82" i="2" s="1"/>
  <c r="F83" i="2"/>
  <c r="D90" i="2"/>
  <c r="E90" i="2"/>
  <c r="F90" i="2"/>
  <c r="D92" i="2"/>
  <c r="E92" i="2"/>
  <c r="D129" i="2"/>
  <c r="E129" i="2"/>
  <c r="F129" i="2"/>
  <c r="D124" i="2"/>
  <c r="E124" i="2"/>
  <c r="F124" i="2"/>
  <c r="D122" i="2"/>
  <c r="E122" i="2"/>
  <c r="F122" i="2"/>
  <c r="D118" i="2"/>
  <c r="E118" i="2"/>
  <c r="E116" i="2"/>
  <c r="F116" i="2"/>
  <c r="E113" i="2"/>
  <c r="E107" i="2"/>
  <c r="E109" i="2"/>
  <c r="D104" i="2"/>
  <c r="E104" i="2"/>
  <c r="F104" i="2"/>
  <c r="C104" i="2"/>
  <c r="E102" i="2"/>
  <c r="E100" i="2"/>
  <c r="E98" i="2"/>
  <c r="E96" i="2"/>
  <c r="E77" i="2"/>
  <c r="E73" i="2"/>
  <c r="E70" i="2"/>
  <c r="E67" i="2"/>
  <c r="E64" i="2"/>
  <c r="D61" i="2"/>
  <c r="E61" i="2"/>
  <c r="F61" i="2"/>
  <c r="C61" i="2"/>
  <c r="E55" i="2"/>
  <c r="E52" i="2"/>
  <c r="D46" i="2"/>
  <c r="E46" i="2"/>
  <c r="F46" i="2"/>
  <c r="C46" i="2"/>
  <c r="D43" i="2"/>
  <c r="E43" i="2"/>
  <c r="F43" i="2"/>
  <c r="C43" i="2"/>
  <c r="D40" i="2"/>
  <c r="E40" i="2"/>
  <c r="F40" i="2"/>
  <c r="C40" i="2"/>
  <c r="D37" i="2"/>
  <c r="E37" i="2"/>
  <c r="F37" i="2"/>
  <c r="C37" i="2"/>
  <c r="E29" i="2"/>
  <c r="F29" i="2"/>
  <c r="E20" i="2"/>
  <c r="F20" i="2"/>
  <c r="C20" i="2"/>
  <c r="E7" i="2"/>
  <c r="E6" i="2" s="1"/>
  <c r="C7" i="2"/>
  <c r="D7" i="2"/>
  <c r="H277" i="2" l="1"/>
  <c r="G277" i="2"/>
  <c r="G176" i="2"/>
  <c r="H176" i="2"/>
  <c r="H83" i="2"/>
  <c r="G83" i="2"/>
  <c r="F82" i="2"/>
  <c r="F92" i="2"/>
  <c r="E106" i="2"/>
  <c r="E51" i="2"/>
  <c r="E179" i="2"/>
  <c r="E5" i="2"/>
  <c r="E19" i="2"/>
  <c r="E18" i="2" s="1"/>
  <c r="E72" i="2"/>
  <c r="E63" i="2"/>
  <c r="H82" i="2" l="1"/>
  <c r="G82" i="2"/>
  <c r="D6" i="2"/>
  <c r="D274" i="2"/>
  <c r="D273" i="2" s="1"/>
  <c r="D272" i="2" s="1"/>
  <c r="D270" i="2"/>
  <c r="D200" i="2"/>
  <c r="D199" i="2" s="1"/>
  <c r="D185" i="2"/>
  <c r="D181" i="2"/>
  <c r="D154" i="2"/>
  <c r="D153" i="2" s="1"/>
  <c r="D107" i="2"/>
  <c r="D102" i="2"/>
  <c r="D100" i="2"/>
  <c r="D98" i="2"/>
  <c r="D96" i="2"/>
  <c r="C92" i="2"/>
  <c r="D77" i="2"/>
  <c r="D73" i="2"/>
  <c r="D67" i="2"/>
  <c r="D64" i="2"/>
  <c r="D55" i="2"/>
  <c r="D52" i="2"/>
  <c r="D20" i="2"/>
  <c r="C6" i="2"/>
  <c r="D269" i="2" l="1"/>
  <c r="G269" i="2" s="1"/>
  <c r="G270" i="2"/>
  <c r="D51" i="2"/>
  <c r="D5" i="2"/>
  <c r="D72" i="2"/>
  <c r="C107" i="2" l="1"/>
  <c r="C218" i="2" l="1"/>
  <c r="F113" i="2"/>
  <c r="D70" i="2"/>
  <c r="C70" i="2"/>
  <c r="F70" i="2"/>
  <c r="D29" i="2" l="1"/>
  <c r="C191" i="2" l="1"/>
  <c r="F185" i="2"/>
  <c r="C185" i="2"/>
  <c r="F180" i="2" l="1"/>
  <c r="C177" i="2"/>
  <c r="F143" i="2"/>
  <c r="C143" i="2"/>
  <c r="F135" i="2"/>
  <c r="C135" i="2"/>
  <c r="F133" i="2"/>
  <c r="C133" i="2"/>
  <c r="D113" i="2"/>
  <c r="C113" i="2"/>
  <c r="D109" i="2"/>
  <c r="D106" i="2" s="1"/>
  <c r="F109" i="2"/>
  <c r="C109" i="2"/>
  <c r="D19" i="2"/>
  <c r="G180" i="2" l="1"/>
  <c r="H180" i="2"/>
  <c r="C132" i="2"/>
  <c r="F132" i="2"/>
  <c r="D18" i="2" l="1"/>
  <c r="F102" i="2" l="1"/>
  <c r="C29" i="2"/>
  <c r="C19" i="2" s="1"/>
  <c r="D260" i="2" l="1"/>
  <c r="D259" i="2" s="1"/>
  <c r="D258" i="2" s="1"/>
  <c r="G258" i="2" s="1"/>
  <c r="F260" i="2"/>
  <c r="F259" i="2" l="1"/>
  <c r="C83" i="2"/>
  <c r="F67" i="2"/>
  <c r="D135" i="2" l="1"/>
  <c r="D143" i="2"/>
  <c r="D210" i="2" l="1"/>
  <c r="D116" i="2"/>
  <c r="D145" i="2"/>
  <c r="D133" i="2"/>
  <c r="E133" i="2" l="1"/>
  <c r="D132" i="2"/>
  <c r="D205" i="2"/>
  <c r="F493" i="2"/>
  <c r="F492" i="2" s="1"/>
  <c r="F274" i="2"/>
  <c r="C274" i="2"/>
  <c r="F270" i="2"/>
  <c r="C270" i="2"/>
  <c r="C231" i="2"/>
  <c r="C228" i="2"/>
  <c r="C216" i="2"/>
  <c r="C214" i="2"/>
  <c r="C212" i="2"/>
  <c r="C210" i="2"/>
  <c r="C208" i="2"/>
  <c r="C206" i="2"/>
  <c r="F200" i="2"/>
  <c r="C197" i="2"/>
  <c r="C195" i="2"/>
  <c r="C193" i="2"/>
  <c r="C188" i="2"/>
  <c r="D180" i="2" s="1"/>
  <c r="C183" i="2"/>
  <c r="C181" i="2"/>
  <c r="C174" i="2"/>
  <c r="C168" i="2"/>
  <c r="D148" i="2" s="1"/>
  <c r="F154" i="2"/>
  <c r="C154" i="2"/>
  <c r="G154" i="2" l="1"/>
  <c r="H154" i="2"/>
  <c r="D204" i="2"/>
  <c r="E132" i="2"/>
  <c r="C259" i="2"/>
  <c r="C180" i="2"/>
  <c r="C493" i="2"/>
  <c r="C199" i="2"/>
  <c r="C149" i="2"/>
  <c r="C269" i="2"/>
  <c r="C273" i="2"/>
  <c r="C485" i="2"/>
  <c r="C277" i="2" s="1"/>
  <c r="F153" i="2"/>
  <c r="F199" i="2"/>
  <c r="C205" i="2"/>
  <c r="F273" i="2"/>
  <c r="C227" i="2"/>
  <c r="C190" i="2"/>
  <c r="D179" i="2" s="1"/>
  <c r="C176" i="2"/>
  <c r="C153" i="2"/>
  <c r="F269" i="2"/>
  <c r="C173" i="2"/>
  <c r="G273" i="2" l="1"/>
  <c r="H273" i="2"/>
  <c r="G153" i="2"/>
  <c r="H153" i="2"/>
  <c r="F179" i="2"/>
  <c r="F148" i="2"/>
  <c r="C258" i="2"/>
  <c r="F272" i="2"/>
  <c r="C492" i="2"/>
  <c r="C272" i="2"/>
  <c r="C179" i="2"/>
  <c r="C204" i="2"/>
  <c r="C148" i="2"/>
  <c r="H179" i="2" l="1"/>
  <c r="G179" i="2"/>
  <c r="H272" i="2"/>
  <c r="G272" i="2"/>
  <c r="H148" i="2"/>
  <c r="G148" i="2"/>
  <c r="F258" i="2"/>
  <c r="C116" i="2" l="1"/>
  <c r="F64" i="2"/>
  <c r="F63" i="2" l="1"/>
  <c r="F107" i="2"/>
  <c r="F106" i="2" l="1"/>
  <c r="F55" i="2"/>
  <c r="C55" i="2"/>
  <c r="F100" i="2" l="1"/>
  <c r="C100" i="2"/>
  <c r="C124" i="2"/>
  <c r="C122" i="2"/>
  <c r="C120" i="2"/>
  <c r="F118" i="2"/>
  <c r="C118" i="2"/>
  <c r="C90" i="2"/>
  <c r="C88" i="2"/>
  <c r="F96" i="2"/>
  <c r="C96" i="2"/>
  <c r="F98" i="2"/>
  <c r="C98" i="2"/>
  <c r="C102" i="2"/>
  <c r="F59" i="2" l="1"/>
  <c r="F7" i="2" l="1"/>
  <c r="F6" i="2" l="1"/>
  <c r="F138" i="2" l="1"/>
  <c r="F128" i="2" l="1"/>
  <c r="C82" i="2"/>
  <c r="C77" i="2"/>
  <c r="C73" i="2"/>
  <c r="C67" i="2"/>
  <c r="F52" i="2"/>
  <c r="C52" i="2"/>
  <c r="C51" i="2" s="1"/>
  <c r="F51" i="2" l="1"/>
  <c r="C72" i="2"/>
  <c r="F77" i="2" l="1"/>
  <c r="C145" i="2" l="1"/>
  <c r="C138" i="2"/>
  <c r="C129" i="2"/>
  <c r="C111" i="2"/>
  <c r="D138" i="2" l="1"/>
  <c r="C18" i="2"/>
  <c r="C85" i="2"/>
  <c r="F73" i="2"/>
  <c r="C64" i="2"/>
  <c r="C59" i="2"/>
  <c r="F5" i="2"/>
  <c r="E138" i="2" l="1"/>
  <c r="D128" i="2"/>
  <c r="E81" i="2"/>
  <c r="D81" i="2"/>
  <c r="C63" i="2"/>
  <c r="D59" i="2"/>
  <c r="F81" i="2"/>
  <c r="C128" i="2"/>
  <c r="F50" i="2"/>
  <c r="C50" i="2"/>
  <c r="F18" i="2"/>
  <c r="F72" i="2"/>
  <c r="H81" i="2" l="1"/>
  <c r="G81" i="2"/>
  <c r="E128" i="2"/>
  <c r="E59" i="2"/>
  <c r="D50" i="2"/>
  <c r="D63" i="2"/>
  <c r="F4" i="2"/>
  <c r="E50" i="2" l="1"/>
  <c r="D4" i="2"/>
  <c r="G4" i="2" s="1"/>
  <c r="C5" i="2"/>
  <c r="C4" i="2" s="1"/>
  <c r="E4" i="2" l="1"/>
  <c r="H4" i="2" s="1"/>
</calcChain>
</file>

<file path=xl/sharedStrings.xml><?xml version="1.0" encoding="utf-8"?>
<sst xmlns="http://schemas.openxmlformats.org/spreadsheetml/2006/main" count="1470" uniqueCount="1186">
  <si>
    <t>Невыясненные поступления, зачисляемые в бюджеты субъектов Российской Федерации</t>
  </si>
  <si>
    <t>Платежи, взимаемые государственными органами (организациями) субъектов Российской Федерации за выполнение определенных функций</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</si>
  <si>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</si>
  <si>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Прочие доходы от компенсации затрат бюджетов субъектов Российской Федерации</t>
  </si>
  <si>
    <t>Доходы, поступающие в порядке возмещения расходов, понесенных в связи с эксплуатацией имущества субъектов Российской Федерации</t>
  </si>
  <si>
    <t>Прочие доходы от оказания платных услуг (работ) получателями средств бюджетов субъектов Российской Федерации</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</si>
  <si>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</si>
  <si>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Плата за использование лесов, расположенных на землях лесного фонда, в части, превышающей минимальный размер арендной платы</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</si>
  <si>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</si>
  <si>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</si>
  <si>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Плата за размещение отходов производства и потребления</t>
  </si>
  <si>
    <t>Плата за сбросы загрязняющих веществ в водные объекты</t>
  </si>
  <si>
    <t>Плата за выбросы загрязняющих веществ в атмосферный воздух стационарными объектами</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</si>
  <si>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</si>
  <si>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</si>
  <si>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Проценты, полученные от предоставления бюджетных кредитов внутри страны за счет средств бюджетов субъектов Российской Федерации</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</si>
  <si>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</si>
  <si>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Налог, взимаемый в виде стоимости патента в связи с применением упрощенной системы налогообложения</t>
  </si>
  <si>
    <t>Налог с продаж</t>
  </si>
  <si>
    <t>Налог на пользователей автомобильных дорог</t>
  </si>
  <si>
    <t>Налог с владельцев транспортных средств и налог на приобретение автотранспортных средств</t>
  </si>
  <si>
    <t>Налог на имущество предприятий</t>
  </si>
  <si>
    <t>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</si>
  <si>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Платежи за добычу подземных вод</t>
  </si>
  <si>
    <t>Налог на прибыль организаций, зачислявшийся до 1 января 2005 года в местные бюджеты, мобилизуемый на территориях муниципальных районов</t>
  </si>
  <si>
    <t>Налог на прибыль организаций, зачислявшийся до 1 января 2005 года в местные бюджеты, мобилизуемый на территориях городских округов</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</si>
  <si>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</si>
  <si>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</si>
  <si>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</si>
  <si>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Сбор за пользование объектами водных биологических ресурсов (по внутренним водным объектам)</t>
  </si>
  <si>
    <t>Сбор за пользование объектами животного мира</t>
  </si>
  <si>
    <t>Налог на добычу полезных ископаемых в виде угля</t>
  </si>
  <si>
    <t>Налог на добычу прочих полезных ископаемых (за исключением полезных ископаемых в виде природных алмазов)</t>
  </si>
  <si>
    <t>Налог на добычу общераспространенных полезных ископаемых</t>
  </si>
  <si>
    <t>Налог на игорный бизнес</t>
  </si>
  <si>
    <t>Транспортный налог с физических лиц</t>
  </si>
  <si>
    <t>Транспортный налог с организаций</t>
  </si>
  <si>
    <t>Налог на имущество организаций по имуществу, входящему в Единую систему газоснабжения</t>
  </si>
  <si>
    <t>Налог на имущество организаций по имуществу, не входящему в Единую систему газоснабжения</t>
  </si>
  <si>
    <t>Единый сельскохозяйственный налог (за налоговые периоды, истекшие до 1 января 2011 года)</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</si>
  <si>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</si>
  <si>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Налог, взимаемый с налогоплательщиков, выбравших в качестве объекта налогообложения доходы, уменьшенные на величину расходов</t>
  </si>
  <si>
    <t>Налог, взимаемый с налогоплательщиков, выбравших в качестве объекта налогообложения доходы (за налоговые периоды, истекшие до 1 января 2011 года)</t>
  </si>
  <si>
    <t>Акцизы на пиво, производимое на территории Российской Федерации</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</si>
  <si>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</si>
  <si>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Код бюджетной классификации Российской Федерации</t>
  </si>
  <si>
    <t>000 1 00 00000 00 0000 000</t>
  </si>
  <si>
    <t>000 1 01 00000 00 0000 000</t>
  </si>
  <si>
    <t xml:space="preserve">000 1 01 01000 00 0000 110 </t>
  </si>
  <si>
    <t>НАЛОГОВЫЕ И НЕНАЛОГОВЫЕ ДОХОДЫ</t>
  </si>
  <si>
    <t>НАЛОГИ НА ПРИБЫЛЬ, ДОХОДЫ</t>
  </si>
  <si>
    <t>Налог на прибыль организаций</t>
  </si>
  <si>
    <t xml:space="preserve">000 1 01 02000 01 0000 110 </t>
  </si>
  <si>
    <t>Налог на доходы физических лиц</t>
  </si>
  <si>
    <t>000 1 03 00000 00 0000 000</t>
  </si>
  <si>
    <t>НАЛОГИ НА ТОВАРЫ (РАБОТЫ, УСЛУГИ), РЕАЛИЗУЕМЫЕ НА ТЕРРИТОРИИ РОССИЙСКОЙ ФЕДЕРАЦИИ</t>
  </si>
  <si>
    <t xml:space="preserve">000 1 03 02000 01 0000 110 </t>
  </si>
  <si>
    <t>000 1 05 00000 00 0000 000</t>
  </si>
  <si>
    <t>НАЛОГИ НА СОВОКУПНЫЙ ДОХОД</t>
  </si>
  <si>
    <t xml:space="preserve">000 1 05 01000 00 0000 110 </t>
  </si>
  <si>
    <t>000 1 05 01010 01 0000 110</t>
  </si>
  <si>
    <t>000 1 05 01020 01 0000 110</t>
  </si>
  <si>
    <t xml:space="preserve">000 1 05 03000 01 0000 110 </t>
  </si>
  <si>
    <t xml:space="preserve">Единый сельскохозяйственный налог </t>
  </si>
  <si>
    <t>000 1 06 00000 00 0000 000</t>
  </si>
  <si>
    <t>НАЛОГИ НА ИМУЩЕСТВО</t>
  </si>
  <si>
    <t xml:space="preserve">000 1 06 02000 02 0000 110 </t>
  </si>
  <si>
    <t>Налог на имущество организаций</t>
  </si>
  <si>
    <t xml:space="preserve">000 1 06 04000 02 0000 110 </t>
  </si>
  <si>
    <t>Транспортный налог</t>
  </si>
  <si>
    <t>000 1 07 00000 00 0000 000</t>
  </si>
  <si>
    <t>НАЛОГИ, СБОРЫ И РЕГУЛЯРНЫЕ ПЛАТЕЖИ ЗА ПОЛЬЗОВАНИЕ ПРИРОДНЫМИ РЕСУРСАМИ</t>
  </si>
  <si>
    <t xml:space="preserve">000 1 07 01000 01 0000 110 </t>
  </si>
  <si>
    <t>Налог на добычу полезных ископаемых</t>
  </si>
  <si>
    <t xml:space="preserve">000 1 07 04000 01 0000 110 </t>
  </si>
  <si>
    <t>Сборы за пользование объектами животного мира и за пользование объектами водных биологических ресурсов</t>
  </si>
  <si>
    <t>000 1 08 00000 00 0000 000</t>
  </si>
  <si>
    <t>ГОСУДАРСТВЕННАЯ ПОШЛИНА</t>
  </si>
  <si>
    <t>000 1 08 07000 01 0000 110</t>
  </si>
  <si>
    <t>Государственная пошлина за государственную регистрацию, а также за совершение прочих юридически значимых действий</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</si>
  <si>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</si>
  <si>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</si>
  <si>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000 1 08 07140 01 0000 110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</si>
  <si>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</si>
  <si>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000 1 08 07170 01 0000 110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</si>
  <si>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</si>
  <si>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026 1 08 07082 01 0000 110</t>
  </si>
  <si>
    <t>136 1 08 07082 01 0000 110</t>
  </si>
  <si>
    <t>318 1 08 07110 01 0000 110</t>
  </si>
  <si>
    <t>318 1 08 07120 01 0000 110</t>
  </si>
  <si>
    <t>096 1 08 07130 01 0000 110</t>
  </si>
  <si>
    <t>176 1 08 07172 01 0000 110</t>
  </si>
  <si>
    <t>000 1 08 07300 01 0000 110</t>
  </si>
  <si>
    <t>136 1 08 07300 01 0000 110</t>
  </si>
  <si>
    <t>000 1 09 00000 00 0000 000</t>
  </si>
  <si>
    <t>ЗАДОЛЖЕННОСТЬ И ПЕРЕРАСЧЕТЫ ПО ОТМЕНЕННЫМ НАЛОГАМ, СБОРАМ И ИНЫМ ОБЯЗАТЕЛЬНЫМ ПЛАТЕЖАМ</t>
  </si>
  <si>
    <t xml:space="preserve">000 1 09 01000 00 0000 110 </t>
  </si>
  <si>
    <t>Налог на прибыль организаций, зачислявшийся до 1 января 2005 года в местные бюджеты</t>
  </si>
  <si>
    <t xml:space="preserve">182 1 09 01020 04 0000 110 </t>
  </si>
  <si>
    <t xml:space="preserve">182 1 09 01030 05 0000 110 </t>
  </si>
  <si>
    <t xml:space="preserve">000 1 09 03000 00 0000 110 </t>
  </si>
  <si>
    <t>Платежи за пользование природными ресурсами</t>
  </si>
  <si>
    <t xml:space="preserve">182 1 09 03023 01 0000 110 </t>
  </si>
  <si>
    <t xml:space="preserve">182 1 09 03082 02 0000 110 </t>
  </si>
  <si>
    <t xml:space="preserve">000 1 09 04000 00 0000 110 </t>
  </si>
  <si>
    <t xml:space="preserve">Налоги на имущество </t>
  </si>
  <si>
    <t>182 1 09 04010 02 0000 110</t>
  </si>
  <si>
    <t>182 1 09 04020 02 0000 110</t>
  </si>
  <si>
    <t>182 1 09 04030 01 0000 110</t>
  </si>
  <si>
    <t xml:space="preserve">000 1 09 06000 02 0000 110 </t>
  </si>
  <si>
    <t>Прочие налоги и сборы (по отмененным налогам и сборам субъектов Российской Федерации)</t>
  </si>
  <si>
    <t xml:space="preserve">182 1 09 06010 02 0000 110 </t>
  </si>
  <si>
    <t>000 1 09 11000 02 0000 110</t>
  </si>
  <si>
    <t>182 1 09 11010 02 0000 110</t>
  </si>
  <si>
    <t>000 1 11 00000 00 0000 000</t>
  </si>
  <si>
    <t>ДОХОДЫ ОТ ИСПОЛЬЗОВАНИЯ ИМУЩЕСТВА, НАХОДЯЩЕГОСЯ В ГОСУДАРСТВЕННОЙ И МУНИЦИПАЛЬНОЙ СОБСТВЕННОСТИ</t>
  </si>
  <si>
    <t>000 1 11 01000 00 0000 120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</si>
  <si>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</si>
  <si>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000 1 11 03000 00 0000120</t>
  </si>
  <si>
    <t>Проценты, полученные от предоставления бюджетных кредитов внутри страны</t>
  </si>
  <si>
    <t>181 1 11 03020 02 0000 120</t>
  </si>
  <si>
    <t>000 1 11 05000 00 0000 120</t>
  </si>
  <si>
    <t>000 1 11 05020 00 0000 120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</si>
  <si>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</si>
  <si>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</si>
  <si>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</si>
  <si>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120 1 11 05022 02 0000 120</t>
  </si>
  <si>
    <t>120 1 11 05032 02 0000 120</t>
  </si>
  <si>
    <t>000 1 11 07000 00 0000 120</t>
  </si>
  <si>
    <t>Платежи от государственных и муниципальных унитарных предприятий</t>
  </si>
  <si>
    <t>000 1 11 07010 00 0000 120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</si>
  <si>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</si>
  <si>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120 1 11 07012 02 0000 120</t>
  </si>
  <si>
    <t>000 1 11 09000 00 0000 120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</si>
  <si>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</si>
  <si>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000 1 12 00000 00 0000 000</t>
  </si>
  <si>
    <t>ПЛАТЕЖИ ПРИ ПОЛЬЗОВАНИИ ПРИРОДНЫМИ РЕСУРСАМИ</t>
  </si>
  <si>
    <t>000 1 12 01000 01 0000 120</t>
  </si>
  <si>
    <t>Плата за негативное воздействие на окружающую среду</t>
  </si>
  <si>
    <t>048 1 12 01010 01 0000 120</t>
  </si>
  <si>
    <t>048 1 12 01030 01 0000 120</t>
  </si>
  <si>
    <t>000 1 12 02000 00 0000 120</t>
  </si>
  <si>
    <t>Платежи при пользовании недрами</t>
  </si>
  <si>
    <t>000 1 12 02010 01 0000 120</t>
  </si>
  <si>
    <t>182 1 12 02030 01 0000 120</t>
  </si>
  <si>
    <t>000 1 12 02050 01 0000 120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</si>
  <si>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t>
  </si>
  <si>
    <t>000 1 12 02100 00 0000 120</t>
  </si>
  <si>
    <t>000 1 12 04000 00 0000 120</t>
  </si>
  <si>
    <t>Плата за использование лесов</t>
  </si>
  <si>
    <t>Плата за использование лесов, расположенных на землях лесного фонда</t>
  </si>
  <si>
    <t>000 1 12 04010 00 0000 120</t>
  </si>
  <si>
    <t>130 1 12 04013 02 0000 120</t>
  </si>
  <si>
    <t>130 1 12 04014 02 0000 120</t>
  </si>
  <si>
    <t>130 1 12 04015 02 0000 120</t>
  </si>
  <si>
    <t>000 1 13 00000 00 0000 000</t>
  </si>
  <si>
    <t>000 1 13 01000 00 0000 130</t>
  </si>
  <si>
    <t>Доходы от оказания платных услуг (работ)</t>
  </si>
  <si>
    <t>000 1 13 01990 00 0000 130</t>
  </si>
  <si>
    <t>Прочие доходы от оказания платных услуг (работ)</t>
  </si>
  <si>
    <t>046 1 13 01992 02 0000 130</t>
  </si>
  <si>
    <t>000 1 13 02000 00 0000 130</t>
  </si>
  <si>
    <t>Доходы от компенсации затрат государства</t>
  </si>
  <si>
    <t>000 1 13 02060 00 0000 130</t>
  </si>
  <si>
    <t>Доходы, поступающие в порядке возмещения расходов, понесенных в связи с эксплуатацией имущества</t>
  </si>
  <si>
    <t>000 1 13 02990 00 0000 130</t>
  </si>
  <si>
    <t>Прочие доходы от компенсации затрат государства</t>
  </si>
  <si>
    <t>026 1 13 02992 02 0000 130</t>
  </si>
  <si>
    <t>036 1 13 02992 02 0000 130</t>
  </si>
  <si>
    <t>046 1 13 02992 02 0000 130</t>
  </si>
  <si>
    <t>123 1 13 02992 02 0000 130</t>
  </si>
  <si>
    <t>124 1 13 02992 02 0000 130</t>
  </si>
  <si>
    <t>126 1 13 02992 02 0000 130</t>
  </si>
  <si>
    <t>136 1 13 02992 02 0000 130</t>
  </si>
  <si>
    <t>176 1 13 02992 02 0000 130</t>
  </si>
  <si>
    <t>181 1 13 02992 02 0000 130</t>
  </si>
  <si>
    <t>197 1 13 02992 02 0000 130</t>
  </si>
  <si>
    <t>000 1 14 00000 00 0000 000</t>
  </si>
  <si>
    <t>ДОХОДЫ ОТ ПРОДАЖИ МАТЕРИАЛЬНЫХ И НЕМАТЕРИАЛЬНЫХ АКТИВОВ</t>
  </si>
  <si>
    <t>000 1 14 02000 00 0000 000</t>
  </si>
  <si>
    <t>000 1 14 02020 02 0000 410</t>
  </si>
  <si>
    <t>120 1 14 02023 02 0000 410</t>
  </si>
  <si>
    <t>000 1 14 06000 00 0000 430</t>
  </si>
  <si>
    <t>000 1 14 06020 00 0000 430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</si>
  <si>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</si>
  <si>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120 1 14 06022 02 0000 430</t>
  </si>
  <si>
    <t>000 1 15 00000 00 0000 000</t>
  </si>
  <si>
    <t>АДМИНИСТРАТИВНЫЕ ПЛАТЕЖИ И СБОРЫ</t>
  </si>
  <si>
    <t>000 1 15 02000 00 0000 140</t>
  </si>
  <si>
    <t>176 1 15 02020 02 0000 140</t>
  </si>
  <si>
    <t>000 1 16 00000 00 0000 000</t>
  </si>
  <si>
    <t>ШТРАФЫ, САНКЦИИ, ВОЗМЕЩЕНИЕ УЩЕРБА</t>
  </si>
  <si>
    <t xml:space="preserve">182 1 01 01012 02 0000 110 </t>
  </si>
  <si>
    <t>182 1 01 02010 01 0000 110</t>
  </si>
  <si>
    <t>182 1 01 02020 01 0000 110</t>
  </si>
  <si>
    <t>182 1 01 02030 01 0000 110</t>
  </si>
  <si>
    <t>182 1 01 02040 01 0000 110</t>
  </si>
  <si>
    <t xml:space="preserve">182 1 03 02100 01 0000 110 </t>
  </si>
  <si>
    <t>182 1 05 01011 01 0000 110</t>
  </si>
  <si>
    <t>182 1 05 01012 01 0000 110</t>
  </si>
  <si>
    <t>182 1 05 01021 01 0000 110</t>
  </si>
  <si>
    <t>182 1 05 01022 01 0000 110</t>
  </si>
  <si>
    <t>182 1 05 01050 01 0000 110</t>
  </si>
  <si>
    <t>182 1 05 03020 01 0000 110</t>
  </si>
  <si>
    <t xml:space="preserve">182 1 06 02010 02 0000 110 </t>
  </si>
  <si>
    <t>182 1 06 02020 02 0000 110</t>
  </si>
  <si>
    <t>182 1 06 04011 02 0000 110</t>
  </si>
  <si>
    <t xml:space="preserve">182 1 06 04012 02 0000 110 </t>
  </si>
  <si>
    <t xml:space="preserve">182 1 06 05000 02 0000 110 </t>
  </si>
  <si>
    <t xml:space="preserve">182 1 07 01020 01 0000 110 </t>
  </si>
  <si>
    <t>182 1 07 01030 01 0000 110</t>
  </si>
  <si>
    <t>182 1 07 01060 01 0000 110</t>
  </si>
  <si>
    <t xml:space="preserve">182 1 07 04010 01 0000 110 </t>
  </si>
  <si>
    <t>182 1 07 04030 01 0000 110</t>
  </si>
  <si>
    <t>000 1 17 00000 00 0000 000</t>
  </si>
  <si>
    <t>ПРОЧИЕ НЕНАЛОГОВЫЕ ДОХОДЫ</t>
  </si>
  <si>
    <t>000 1 17 01000 00 0000 180</t>
  </si>
  <si>
    <t>Невыясненные поступления</t>
  </si>
  <si>
    <t>181 1 17 01020 02 0000 180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</si>
  <si>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</si>
  <si>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 xml:space="preserve">000 1 01 01010 00 0000 110 </t>
  </si>
  <si>
    <t>000 1 09 03080 00 0000 110</t>
  </si>
  <si>
    <t>Отчисления на воспроизводство минерально-сырьевой базы</t>
  </si>
  <si>
    <t>000 1 03 02010 01 0000 110</t>
  </si>
  <si>
    <t>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t>
  </si>
  <si>
    <t>182 1 03 02011 01 0000 110</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</si>
  <si>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</si>
  <si>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Акцизы на сидр, пуаре, медовуху, производимые на территории Российской Федерации</t>
  </si>
  <si>
    <t>182 1 03 02120 01 0000 110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</si>
  <si>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</si>
  <si>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</si>
  <si>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</si>
  <si>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</si>
  <si>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Государственная пошлина за выдачу свидетельства о государственной аккредитации региональной спортивной федерации</t>
  </si>
  <si>
    <t>127 1 08 07340 01 0000 110</t>
  </si>
  <si>
    <t>Плата за выбросы загрязняющих веществ, образующихся при сжигании на факельных установках и (или) рассеивании попутного нефтяного газа</t>
  </si>
  <si>
    <t>048 1 12 01070 01 0000 120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</si>
  <si>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</si>
  <si>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</si>
  <si>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Регулярные платежи за пользование недрами при пользовании недрами на территории Российской Федерации</t>
  </si>
  <si>
    <t>Сборы за участие в конкурсе (аукционе) на право пользования участками недр</t>
  </si>
  <si>
    <t>Сборы за участие в конкурсе (аукционе) на право пользования участками недр местного значения</t>
  </si>
  <si>
    <t>000 1 13 01400 01 0000 130</t>
  </si>
  <si>
    <t>Плата за предоставление сведений, документов, содержащихся в государственных реестрах (регистрах)</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</si>
  <si>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</si>
  <si>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130 1 13 01410 01 0000 130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</si>
  <si>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</si>
  <si>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</si>
  <si>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</si>
  <si>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</si>
  <si>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Доходы от продажи земельных участков, находящихся в государственной и муниципальной собственности</t>
  </si>
  <si>
    <t>Акцизы по подакцизным товарам (продукции), производимым на территории Российской Федерации</t>
  </si>
  <si>
    <t>Налог, взимаемый в связи с применением упрощенной системы налогообложения</t>
  </si>
  <si>
    <t>Налог, взимаемый с налогоплательщиков, выбравших в качестве объекта налогообложения доходы</t>
  </si>
  <si>
    <t>Налог на прибыль организаций, зачисляемый в бюджеты бюджетной системы Российской Федерации по соответствующим ставкам</t>
  </si>
  <si>
    <t>Плата за оказание услуг по присоединению объектов дорожного сервиса к автомобильным дорогам общего пользования</t>
  </si>
  <si>
    <t>000 1 13 01500 00 0000 130</t>
  </si>
  <si>
    <t>176 113 01520 02 0000 130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</si>
  <si>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</si>
  <si>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126 1 13 01992 02 0000 130</t>
  </si>
  <si>
    <t>105 1 13 02992 02 0000 130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</si>
  <si>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</si>
  <si>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</si>
  <si>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</si>
  <si>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182 1 08 07010 01 0000 110</t>
  </si>
  <si>
    <t>Государственная пошлина за государственную регистрацию прав, ограничений (обременений) прав на недвижимое имущество и сделок с ним</t>
  </si>
  <si>
    <t>321 1 08 07020 01 0000 110</t>
  </si>
  <si>
    <t>Государственная пошлина за выдачу и обмен паспорта гражданина Российской Федерации</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</si>
  <si>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</si>
  <si>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006 1 08 07400 01 0000 110</t>
  </si>
  <si>
    <t>210 1 13 01992 02 0000 130</t>
  </si>
  <si>
    <t>210 1 13 02992 02 0000 130</t>
  </si>
  <si>
    <t>Налог на прибыль организаций консолидированных групп налогоплательщиков, зачисляемый в бюджеты субъектов Российской Федерации</t>
  </si>
  <si>
    <t>182 1 01 01014 02 0000 110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</si>
  <si>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</si>
  <si>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</si>
  <si>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</si>
  <si>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</si>
  <si>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</si>
  <si>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</si>
  <si>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Прочие неналоговые доходы</t>
  </si>
  <si>
    <t>000 1 17 05000 00 0000 180</t>
  </si>
  <si>
    <t>Прочие неналоговые доходы бюджетов субъектов Российской Федерации</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</si>
  <si>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</si>
  <si>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136 1 08 07380 01 0000 110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</si>
  <si>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</si>
  <si>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136 1 08 07390 01 0000 110</t>
  </si>
  <si>
    <t>120 1 13 02992 02 0000 130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</si>
  <si>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</si>
  <si>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188 1 08 07100 01 0000 110</t>
  </si>
  <si>
    <t>006 1 13 01992 02 0000 130</t>
  </si>
  <si>
    <t>124 1 13 01992 02 0000 130</t>
  </si>
  <si>
    <t>197 1 13 01992 02 0000 130</t>
  </si>
  <si>
    <t>Прочие неналоговые доходы субъектов Российской Федерации</t>
  </si>
  <si>
    <t>041 1 17 05020 02 0000 180</t>
  </si>
  <si>
    <t>182 1 01 02050 01 0000 110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</si>
  <si>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(сумма платежа (перерасчеты, недоимка и задолженность по соответствующему платежу, в том числе по отмененному)</t>
  </si>
  <si>
    <t>188 1 08 06000 01 0000 110</t>
  </si>
  <si>
    <t>Налог с имущества, переходящего в порядке наследования или дарения</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</si>
  <si>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</si>
  <si>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182 1 09 04040 01 0000 110</t>
  </si>
  <si>
    <t>001 1 13 02992 02 0000 130</t>
  </si>
  <si>
    <t>006 1 13 02992 02 0000 130</t>
  </si>
  <si>
    <t>130 1 13 02992 02 0000 130</t>
  </si>
  <si>
    <t>131 1 13 02992 02 0000 130</t>
  </si>
  <si>
    <t>Плата за предоставление сведений из Единого государственного реестра недвижимости</t>
  </si>
  <si>
    <t>000 1 13 01031 01 0000 130</t>
  </si>
  <si>
    <t>046 1 17 01020 02 0000 180</t>
  </si>
  <si>
    <t>Минимальный налог, зачисляемый в бюджеты субъектов Российской Федерации (за налоговые периоды, истекшие до 1 января 2016 года)</t>
  </si>
  <si>
    <t>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(реконструкции), капитального ремонта и эксплуатации объектов дорожного сервиса, прокладки, переноса, переустройства и эксплуатации инженерных коммуникаций, установки и эксплуатации рекламных конструкций</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</si>
  <si>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</si>
  <si>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</si>
  <si>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182 1 09 11020 02 0000110</t>
  </si>
  <si>
    <t>000 1 13 01020 01 0000 130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</si>
  <si>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</si>
  <si>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Плата за предоставление информации из реестра дисквалифицированных лиц</t>
  </si>
  <si>
    <t>000 1 13 01190 01 0000 130</t>
  </si>
  <si>
    <t>205 1 13 02992 02 0000130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</si>
  <si>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</si>
  <si>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 xml:space="preserve">182 1 07 04020 01 0000 110 </t>
  </si>
  <si>
    <t>Сбор за пользование объектами водных биологических ресурсов (исключая внутренние водные объекты)</t>
  </si>
  <si>
    <t>000 1 11 03020 02 0000 120</t>
  </si>
  <si>
    <t>000 1 11 01020 02 0000 120</t>
  </si>
  <si>
    <t>176 1 11 05100 02 0000 120</t>
  </si>
  <si>
    <t>000 1 11 05100 02 0000 120</t>
  </si>
  <si>
    <t>000 1 12 01010 01 0000 120</t>
  </si>
  <si>
    <t>000 1 12 01030 01 0000 120</t>
  </si>
  <si>
    <t>000 1 12 01040 01 0000 120</t>
  </si>
  <si>
    <t>000 1 12 01070 01 0000 120</t>
  </si>
  <si>
    <t>000 1 12 02030 01 0000 120</t>
  </si>
  <si>
    <t>210 1 14 02022 02 0000 440</t>
  </si>
  <si>
    <t>000 1 15 02020 02 0000 140</t>
  </si>
  <si>
    <t>000 1 17 01020 02 0000 180</t>
  </si>
  <si>
    <t>000 1 17 05020 02 0000 180</t>
  </si>
  <si>
    <t>182 1 13 01020 01 8000 130</t>
  </si>
  <si>
    <t>321 1 13 01031 01 8000 130</t>
  </si>
  <si>
    <t>182 1 13 01190 01 8000 130</t>
  </si>
  <si>
    <t xml:space="preserve">Платежи, взимаемые государственными и муниципальными органами (организациями) за выполнение определенных функций
</t>
  </si>
  <si>
    <t>Наименование групп, подгрупп, статей, подстатей, элементов, групп подвидов, аналитических групп подвидов доходов бюджетов</t>
  </si>
  <si>
    <t>100 1 03 02141 01 0000 110</t>
  </si>
  <si>
    <t>100 1 03 02142 01 0000 110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</si>
  <si>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</si>
  <si>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t>
  </si>
  <si>
    <t>000 1 08 02020 01 0000 110</t>
  </si>
  <si>
    <t xml:space="preserve">000 1 08 02000 01 0000 110
</t>
  </si>
  <si>
    <t>000 1 08 07142 01 0000 110</t>
  </si>
  <si>
    <t>006 1 08 07142 01 1000 110</t>
  </si>
  <si>
    <t>130 1 08 07300 01 0000 110</t>
  </si>
  <si>
    <t>006 1 11 05032 02 0000 120</t>
  </si>
  <si>
    <t>048 1 12 01041 01 6000 120</t>
  </si>
  <si>
    <t>Плата за размещение отходов производства</t>
  </si>
  <si>
    <t>006 1 13 02062 02 0000 130</t>
  </si>
  <si>
    <t>023 1 13 02062 02 0000 130</t>
  </si>
  <si>
    <t>023 1 13 02992 02 0000 130</t>
  </si>
  <si>
    <t>006 1 17 01020 02 0000 180</t>
  </si>
  <si>
    <t>023 1 17 01020 02 0000 180</t>
  </si>
  <si>
    <t>115 1 17 01020 02 0000 180</t>
  </si>
  <si>
    <t>096 1 08 07131 01 1000 110</t>
  </si>
  <si>
    <t>000 1 08 07131 01 1000 110</t>
  </si>
  <si>
    <t>000 1 08 07130 01 0000 110</t>
  </si>
  <si>
    <t>000 1 08 07110 01 0000 110</t>
  </si>
  <si>
    <t>000 1 08 07100 01 0000 110</t>
  </si>
  <si>
    <t>000 1 08 07010 01 0000 110</t>
  </si>
  <si>
    <t>000 1 08 07020 01 0000 110</t>
  </si>
  <si>
    <t>000 1 08 07082 01 0000 110</t>
  </si>
  <si>
    <t>000 1 08 07340 01 0000 110</t>
  </si>
  <si>
    <t>000 1 08 07380 01 0000 110</t>
  </si>
  <si>
    <t>000 1 08 07390 01 0000 110</t>
  </si>
  <si>
    <t>000 1 08 07120 01 0000 110</t>
  </si>
  <si>
    <t>Плата за размещение твердых коммунальных отходов</t>
  </si>
  <si>
    <t>048 1 12 01042 01 6000 120</t>
  </si>
  <si>
    <t>130 1 12 02012 01 0000 120</t>
  </si>
  <si>
    <t>130 1 12 02052 01 0000 120</t>
  </si>
  <si>
    <t>130 1 12 02102 02 0000 120</t>
  </si>
  <si>
    <t>162 1 13 02992 02 0000 130</t>
  </si>
  <si>
    <t>006 1 14 02022 02 0000 440</t>
  </si>
  <si>
    <t>000 1 14 02023 02 0000 410</t>
  </si>
  <si>
    <t>023 1 15 02020 02 0000 140</t>
  </si>
  <si>
    <t>105 1 17 01020 02 0000 180</t>
  </si>
  <si>
    <t>130 1 17 01020 02 0000 180</t>
  </si>
  <si>
    <t>162 1 17 01020 02 0000 180</t>
  </si>
  <si>
    <t>194 1 17 01020 02 0000 180</t>
  </si>
  <si>
    <t>130 1 17 05020 02 0000 180</t>
  </si>
  <si>
    <t>188 1 08 07141 01 0000 110</t>
  </si>
  <si>
    <t>182 1 03 02130 01 0000 110</t>
  </si>
  <si>
    <t>Плата за предоставление сведений, содержащихся в государственном адресном реестре</t>
  </si>
  <si>
    <t>128 1 13 02992 02 0000 130</t>
  </si>
  <si>
    <t>199 1 13 02992 02 0000 130</t>
  </si>
  <si>
    <t>000 1 08 07141 01 0000 110</t>
  </si>
  <si>
    <t>000 1 08 07400 01 0000 110</t>
  </si>
  <si>
    <t xml:space="preserve">000 1 09 03020 00 0000 110 </t>
  </si>
  <si>
    <t xml:space="preserve">Платежи за добычу полезных ископаемых </t>
  </si>
  <si>
    <t>000 1 13 01060 01 0000 130</t>
  </si>
  <si>
    <t>182 1 13 01060 01 0000 130</t>
  </si>
  <si>
    <t>000 1 14 02022 02 0000 440</t>
  </si>
  <si>
    <t>182  1  08  07310  01  0000 110</t>
  </si>
  <si>
    <t>Государственная пошлина за повторную выдачу свидетельства о постановке на учет в налоговом органе</t>
  </si>
  <si>
    <t>000 1 08 07310 01 0000 110</t>
  </si>
  <si>
    <t>Плата за пользование пространственными данными и материалами, не являющимися объектами авторского права, содержащимися в региональных фондах пространственных данных</t>
  </si>
  <si>
    <t>ВСЕГО ДОХОДОВ</t>
  </si>
  <si>
    <t>100  1  03  02143  01  0000 110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</si>
  <si>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</si>
  <si>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182 1 08 02020 01 0000 110</t>
  </si>
  <si>
    <t>120 1 13 01992 02 0000 130</t>
  </si>
  <si>
    <t>120 1 14 02022 02 0000 440</t>
  </si>
  <si>
    <t>176 1 17 01020 02 0000 180</t>
  </si>
  <si>
    <t>тыс. руб.</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</si>
  <si>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t>
  </si>
  <si>
    <t>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</si>
  <si>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переходом на порядок зачисления таких доходов по данным о розничной продаже указанной продукции, отраженным в единой государственной автоматизированной информационной системе учета объема производства и оборота этилового спирта, алкогольной и спиртосодержащей продукции)</t>
  </si>
  <si>
    <t>000 1 03 02140 01 0000 110</t>
  </si>
  <si>
    <t>000 1 03 02230 01 0000 110</t>
  </si>
  <si>
    <t>100 1 03 02231 01 0000 110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</si>
  <si>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</si>
  <si>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</si>
  <si>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</si>
  <si>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</si>
  <si>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100 1 03 02241 01 0000 110</t>
  </si>
  <si>
    <t>000 1 03 02250 01 0000 110</t>
  </si>
  <si>
    <t>100 1 03 02251 01 0000 110</t>
  </si>
  <si>
    <t>000 1 03 02260 01 0000 110</t>
  </si>
  <si>
    <t>100 1 03 02261 01 0000 110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</si>
  <si>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</si>
  <si>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Государственная пошлина по делам, рассматриваемым конституционными (уставными) судами субъектов Российской Федерации</t>
  </si>
  <si>
    <t>Государственная пошлина за государственную регистрацию политических партий и региональных отделений политических партий</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</si>
  <si>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</si>
  <si>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всей территории Российской Федерации, за ее пределами, на территориях двух и более субъектов Российской Федерации</t>
  </si>
  <si>
    <t>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t>
  </si>
  <si>
    <t xml:space="preserve">182 1 09 03083 02 0000 110 </t>
  </si>
  <si>
    <t>131 1 11 05032 02 0000 120</t>
  </si>
  <si>
    <t>Плата за пользование пространственными данными и материалами, не являющимися объектами авторского права, содержащимися в государственных фондах пространственных данных</t>
  </si>
  <si>
    <t>000 1 11 09060 00 0000 120</t>
  </si>
  <si>
    <t>ДОХОДЫ ОТ ОКАЗАНИЯ ПЛАТНЫХ УСЛУГ И КОМПЕНСАЦИИ ЗАТРАТ ГОСУДАРСТВА</t>
  </si>
  <si>
    <t>102 1 13 02992 02 0000 130</t>
  </si>
  <si>
    <t>143 1 13 02992 02 0000 130</t>
  </si>
  <si>
    <t>026 1 17 01020 02 0000 180</t>
  </si>
  <si>
    <t>124 1 11 09064 01 0000 120</t>
  </si>
  <si>
    <t>182  1  03  02020  01  0000 110</t>
  </si>
  <si>
    <t>Акцизы на спиртосодержащую продукцию, производимую на территории Российской Федерации</t>
  </si>
  <si>
    <t>000  1  03  02020  01  0000 110</t>
  </si>
  <si>
    <t xml:space="preserve">000 1 06 05000 02 0000 110 </t>
  </si>
  <si>
    <t>176  1  14  02022  02  0000 440</t>
  </si>
  <si>
    <t>111 1 17 01020 02 0000 180</t>
  </si>
  <si>
    <t>120 1 17 01020 02 0000 180</t>
  </si>
  <si>
    <t>% исполнения к  уточненному плану</t>
  </si>
  <si>
    <t>182  1  03  02090  01  0000 110</t>
  </si>
  <si>
    <t>000  1  03  02090  01  0000 110</t>
  </si>
  <si>
    <t>100  1  03  02190  01  0000 110</t>
  </si>
  <si>
    <t>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</si>
  <si>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100  1  03  02210  01  0000 110</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</si>
  <si>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</si>
  <si>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100  1  03  02220  01  0000 110</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</si>
  <si>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</si>
  <si>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100  1  03  02232  01  0000 110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</si>
  <si>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</si>
  <si>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100  1  03  02242  01  0000 110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</si>
  <si>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</si>
  <si>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100  1  03  02252  01  0000 110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</si>
  <si>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</si>
  <si>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100  1  03  02262  01  0000 110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</si>
  <si>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</si>
  <si>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182  1  05  06000  01  0000 110</t>
  </si>
  <si>
    <t>Налог на профессиональный доход</t>
  </si>
  <si>
    <t>000 1  05  06000  01  0000 110</t>
  </si>
  <si>
    <t>021 1 13 02992 02 0000 130</t>
  </si>
  <si>
    <t>194 1 13 02992 02 0000 130</t>
  </si>
  <si>
    <t>000 1 16 01000 01 0000 140</t>
  </si>
  <si>
    <t>Административные штрафы, установленные Кодексом Российской Федерации об административных правонарушениях</t>
  </si>
  <si>
    <t>023  1  16  01053  01  0000 140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</si>
  <si>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</si>
  <si>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162  1  16  01053  01  0000 140</t>
  </si>
  <si>
    <t>023  1  16  01063  01  0000 140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</si>
  <si>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</si>
  <si>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162  1  16  01063  01  0000 140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</si>
  <si>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</si>
  <si>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</si>
  <si>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006  1  16  01072  01  0000 140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</si>
  <si>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</si>
  <si>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130  1  16  01072  01  0000 140</t>
  </si>
  <si>
    <t>197  1  16  01072  01  0000 140</t>
  </si>
  <si>
    <t>023  1  16  01073  01  0000 140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</si>
  <si>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</si>
  <si>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162  1  16  01073  01  0000 140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</si>
  <si>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</si>
  <si>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000 1 16 01080 01 0000 140</t>
  </si>
  <si>
    <t>130  1  16  01082  01  0000 140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</si>
  <si>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</si>
  <si>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162  1  16  01082  01  0000 140</t>
  </si>
  <si>
    <t>023  1  16  01083  01  0000 140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</si>
  <si>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</si>
  <si>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162  1  16  01083  01  0000 140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</si>
  <si>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</si>
  <si>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000 1 16 01090 01 0000 140</t>
  </si>
  <si>
    <t>006  1  16  01092  01  0000 140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</si>
  <si>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</si>
  <si>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162  1  16  01092  01  0000 140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</si>
  <si>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</si>
  <si>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111  1  16  01102  01  0000 140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</si>
  <si>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</si>
  <si>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</si>
  <si>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</si>
  <si>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162  1  16  01112  01  0000 140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</si>
  <si>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должностными лицами органов исполнительной власти субъектов Российской Федерации, учреждениями субъектов Российской Федерации</t>
  </si>
  <si>
    <t>176  1  16  01112  01  0000 140</t>
  </si>
  <si>
    <t>023  1  16  01113  01  0000 140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</si>
  <si>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</si>
  <si>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</si>
  <si>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000 1 16 01120 01 0000 140</t>
  </si>
  <si>
    <t>106  1  16  01121  01  0000 140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</si>
  <si>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</si>
  <si>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180  1  16  01121  01  0000 140</t>
  </si>
  <si>
    <t>187  1  16  01121  01  0000 140</t>
  </si>
  <si>
    <t>188  1  16  01121  01  0000 140</t>
  </si>
  <si>
    <t>176  1  16  01122  01  0000 140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</si>
  <si>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должностными лицами органов исполнительной власти субъектов Российской Федерации, учреждениями субъектов Российской Федерации</t>
  </si>
  <si>
    <t>023  1  16  01123  01  0000 140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</si>
  <si>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</si>
  <si>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188  1  16  01123  01  0000 140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</si>
  <si>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</si>
  <si>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000 1 16 01130 01 0000 140</t>
  </si>
  <si>
    <t>162  1  16  01132  01  0000 140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</si>
  <si>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должностными лицами органов исполнительной власти субъектов Российской Федерации, учреждениями субъектов Российской Федерации</t>
  </si>
  <si>
    <t>046  1  16  01133  01  0000 140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</si>
  <si>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</si>
  <si>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162  1  16  01133  01  0000 140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</si>
  <si>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</si>
  <si>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000 1 16 01140 01 0000 140
</t>
  </si>
  <si>
    <t>006  1  16  01142  01  0000 140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</si>
  <si>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</si>
  <si>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026  1  16  01142  01  0000 140</t>
  </si>
  <si>
    <t>111  1  16  01142  01  0000 140</t>
  </si>
  <si>
    <t>128  1  16  01142  01  0000 140</t>
  </si>
  <si>
    <t>162  1  16  01142  01  0000 140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</si>
  <si>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</si>
  <si>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162  1  16  01143  01  0000 140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</si>
  <si>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</si>
  <si>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 xml:space="preserve">000 1 16 01150 01 0000 140
</t>
  </si>
  <si>
    <t>026  1  16  01152  01  0000 140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</si>
  <si>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</si>
  <si>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162  1  16  01152  01  0000 140</t>
  </si>
  <si>
    <t>197  1  16  01152  01  0000 140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</si>
  <si>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</si>
  <si>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162  1  16  01153  01  0000 140</t>
  </si>
  <si>
    <t>102  1  16  01156  01  0000 140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</si>
  <si>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</si>
  <si>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197  1  16  01156  01  0000 140</t>
  </si>
  <si>
    <t>162  1  16  01163  01  0000 140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</si>
  <si>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</si>
  <si>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023  1  16  01173  01  0000 140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</si>
  <si>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</si>
  <si>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162  1  16  01173  01  0000 140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</si>
  <si>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</si>
  <si>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</si>
  <si>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006  1  16  01192  01  0000 140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</si>
  <si>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</si>
  <si>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111  1  16  01192  01  0000 140</t>
  </si>
  <si>
    <t>162  1  16  01192  01  0000 140</t>
  </si>
  <si>
    <t>006  1  16  01193  01  0000 140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</si>
  <si>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</si>
  <si>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023  1  16  01193  01  0000 140</t>
  </si>
  <si>
    <t>162  1  16  01193  01  0000 140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</si>
  <si>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</si>
  <si>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</si>
  <si>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111  1  16  01202  01  0000 140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</si>
  <si>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должностными лицами органов исполнительной власти субъектов Российской Федерации, учреждениями субъектов Российской Федерации</t>
  </si>
  <si>
    <t>162  1  16  01202  01  0000 140</t>
  </si>
  <si>
    <t>023  1  16  01203  01  0000 140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</si>
  <si>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</si>
  <si>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162  1  16  01203  01  0000 140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</si>
  <si>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t>
  </si>
  <si>
    <t>000 1 16 01210 01 0000 140</t>
  </si>
  <si>
    <t>023  1  16  01213  01  0000 140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</si>
  <si>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t>
  </si>
  <si>
    <t>000 1 16 07000 01 0000 140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</si>
  <si>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</si>
  <si>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000 1 16 07010 02 0000 140</t>
  </si>
  <si>
    <t>006  1  16  07010  02  0000 140</t>
  </si>
  <si>
    <t>021  1  16  07010  02  0000 140</t>
  </si>
  <si>
    <t>023  1  16  07010  02  0000 140</t>
  </si>
  <si>
    <t>041  1  16  07010  02  0000 140</t>
  </si>
  <si>
    <t>111  1  16  07010  02  0000 140</t>
  </si>
  <si>
    <t>120  1  16  07010  02  0000 140</t>
  </si>
  <si>
    <t>124  1  16  07010  02  0000 140</t>
  </si>
  <si>
    <t>126  1  16  07010  02  0000 140</t>
  </si>
  <si>
    <t>130  1  16  07010  02  0000 140</t>
  </si>
  <si>
    <t>143  1  16  07010  02  0000 140</t>
  </si>
  <si>
    <t>176  1  16  07010  02  0000 140</t>
  </si>
  <si>
    <t>181  1  16  07010  02  0000 140</t>
  </si>
  <si>
    <t>194  1  16  07010  02  0000 140</t>
  </si>
  <si>
    <t>197  1  16  07010  02  0000 140</t>
  </si>
  <si>
    <t>210  1  16  07010  02  0000 140</t>
  </si>
  <si>
    <t>130  1  16  07030  02  0000 140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</si>
  <si>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</si>
  <si>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000 1  16  07030  02  0000 140</t>
  </si>
  <si>
    <t>130  1  16  07040  02  0000 140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</si>
  <si>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</si>
  <si>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000  1  16  07040  02  0000 140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</si>
  <si>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</si>
  <si>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000  1  16  07090  02  0000 140</t>
  </si>
  <si>
    <t>036  1  16  07090  02  0000 140</t>
  </si>
  <si>
    <t>105  1  16  07090  02  0000 140</t>
  </si>
  <si>
    <t>120  1  16  07090  02  0000 140</t>
  </si>
  <si>
    <t>124  1  16  07090  02  0000 140</t>
  </si>
  <si>
    <t>130  1  16  07090  02  0000 140</t>
  </si>
  <si>
    <t>176  1  16  07090  02  0000 140</t>
  </si>
  <si>
    <t>181  1  16  07090  02  0000 140</t>
  </si>
  <si>
    <t>197  1  16  07090  02  0000 140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</si>
  <si>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</si>
  <si>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176  1  16  10021  02  0000 140</t>
  </si>
  <si>
    <t>181  1  16  10021  02  0000 140</t>
  </si>
  <si>
    <t>000  1  16  10021  02  0000 140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</si>
  <si>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</si>
  <si>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000  1  16  10022  02  0000 140</t>
  </si>
  <si>
    <t>181  1  16  10056  02  0000 140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</si>
  <si>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</si>
  <si>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194  1  16  10056  02  0000 140</t>
  </si>
  <si>
    <t>000  1  16  10056  02  0000 140</t>
  </si>
  <si>
    <t>197  1  16  10076  02  0000 140</t>
  </si>
  <si>
    <t>Платежи в целях возмещения ущерба при расторжении государственного контракта, заключенного с государственным органом субъекта Российской Федерации (казенным учреждением субъекта Российской Федерации), в связи с односторонним отказом исполнителя (подрядчика) от его исполнения (за исключением государственного контракта, финансируемого за счет средств дорожного фонда субъекта Российской Федерации)</t>
  </si>
  <si>
    <t>000 1  16  10076  02  0000 140</t>
  </si>
  <si>
    <t>197  1  16  10077  02  0000 140</t>
  </si>
  <si>
    <t>Платежи в целях возмещения ущерба при расторжении государственного контракта, финансируемого за счет средств дорожного фонда субъекта Российской Федерации, в связи с односторонним отказом исполнителя (подрядчика) от его исполнения</t>
  </si>
  <si>
    <t>000  1  16  10077  02  0000 140</t>
  </si>
  <si>
    <t>Платежи в целях возмещения причиненного ущерба (убытков)</t>
  </si>
  <si>
    <t>000 1 16 10000 00 0000 140</t>
  </si>
  <si>
    <t>000 1 16 10100 02 0000 140</t>
  </si>
  <si>
    <t>026  1  16  10100  02  0000 140</t>
  </si>
  <si>
    <t>105  1  16  10100  02  0000 140</t>
  </si>
  <si>
    <t>131  1  16  10100  02  0000 140</t>
  </si>
  <si>
    <t>006  1  16  10122  01  0000 140</t>
  </si>
  <si>
    <t>000  1  16  10122  01  0000 140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</si>
  <si>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</si>
  <si>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023  1  16  10122  01  0000 140</t>
  </si>
  <si>
    <t>026  1  16  10122  01  0000 140</t>
  </si>
  <si>
    <t>102  1  16  10122  01  0000 140</t>
  </si>
  <si>
    <t>106  1  16  10122  01  0000 140</t>
  </si>
  <si>
    <t>120  1  16  10122  01  0000 140</t>
  </si>
  <si>
    <t>126  1  16  10122  01  0000 140</t>
  </si>
  <si>
    <t>128  1  16  10122  01  0000 140</t>
  </si>
  <si>
    <t>130  1  16  10122  01  0000 140</t>
  </si>
  <si>
    <t>141  1  16  10122  01  0000 140</t>
  </si>
  <si>
    <t>161  1  16  10122  01  0000 140</t>
  </si>
  <si>
    <t>176  1  16  10122  01  0000 140</t>
  </si>
  <si>
    <t>182  1  16  10122  01  0000 140</t>
  </si>
  <si>
    <t>187  1  16  10122  01  0000 140</t>
  </si>
  <si>
    <t>188  1  16  10122  01  0000 140</t>
  </si>
  <si>
    <t>197  1  16  10122  01  0000 140</t>
  </si>
  <si>
    <t>415  1  16  10122  01  0000 140</t>
  </si>
  <si>
    <t>053  1  16  10128  01  0000 140</t>
  </si>
  <si>
    <t>106  1  16  10128  01  0000 140</t>
  </si>
  <si>
    <t>161  1  16  10128  01  0000 140</t>
  </si>
  <si>
    <t>177  1  16  10128  01  0000 140</t>
  </si>
  <si>
    <t>188  1  16  10128  01  0000 140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</si>
  <si>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</si>
  <si>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000 1  16  10128  01  0000 140</t>
  </si>
  <si>
    <t>176  1  16  11063  01  0000 140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</si>
  <si>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</si>
  <si>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000 1  16  11063  01  0000 140</t>
  </si>
  <si>
    <t>Административные штрафы, установленные законами субъектов Российской Федерации об административных правонарушениях</t>
  </si>
  <si>
    <t>000 1 16 02000 02 0000 140</t>
  </si>
  <si>
    <t>000 1 16 02010 02 0000 140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</si>
  <si>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</si>
  <si>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006  1  16  02010  02  0000 140</t>
  </si>
  <si>
    <t>102  1  16  02010  02  0000 140</t>
  </si>
  <si>
    <t>120  1  16  02010  02  0000 140</t>
  </si>
  <si>
    <t>205  1  16  02010  02  0000 140</t>
  </si>
  <si>
    <t>210  1  16  02010  02  0000 140</t>
  </si>
  <si>
    <t>000  1  16  01203  01  0000 140</t>
  </si>
  <si>
    <t>000  1  16  01202  01  0000 140</t>
  </si>
  <si>
    <t>000  1  16  01193  01  0000 140</t>
  </si>
  <si>
    <t>000  1  16  01192  01  0000 140</t>
  </si>
  <si>
    <t>000 1 16 01053 01 0000 140</t>
  </si>
  <si>
    <t>000 1 16 01063 01 0000 140</t>
  </si>
  <si>
    <t>000  1  16  01072  01  0000 140</t>
  </si>
  <si>
    <t>000  1  16  01073  01  0000 140</t>
  </si>
  <si>
    <t>000  1  16  01082  01  0000 140</t>
  </si>
  <si>
    <t>000  1  16  01083  01  0000 140</t>
  </si>
  <si>
    <t>000  1  16  01092  01  0000 140</t>
  </si>
  <si>
    <t>000  1  16  01093  01  0000 140</t>
  </si>
  <si>
    <t>000 1 16 01102 01 0000 140</t>
  </si>
  <si>
    <t>000  1  16  01112  01  0000 140</t>
  </si>
  <si>
    <t>000  1  16  01113  01  0000 140</t>
  </si>
  <si>
    <t>000  1  16  01121  01  0000 140</t>
  </si>
  <si>
    <t>000  1  16  01122  01  0000 140</t>
  </si>
  <si>
    <t>000  1  16  01123  01  0000 140</t>
  </si>
  <si>
    <t>000  1  16  01173  01  0000 140</t>
  </si>
  <si>
    <t>000  1  16  01163  01  0000 140</t>
  </si>
  <si>
    <t>000 1  16  01133  01  0000 140</t>
  </si>
  <si>
    <t>000  1  16  01132  01  0000 140</t>
  </si>
  <si>
    <t>000  1  16  01142  01  0000 140</t>
  </si>
  <si>
    <t>000  1  16  01143  01  0000 140</t>
  </si>
  <si>
    <t>000  1  16  01152  01  0000 140</t>
  </si>
  <si>
    <t>000 1  16  01153  01  0000 140</t>
  </si>
  <si>
    <t>000  1  16  01156  01  0000 140</t>
  </si>
  <si>
    <t>041 1 17 01020 02 0000 180</t>
  </si>
  <si>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 кроме производимых из подакцизного винограда</t>
  </si>
  <si>
    <t xml:space="preserve">Утверждено Законом Новосибирской области  от 25.12.2020 № 45-ОЗ
"Об областном бюджете Новосибирской области на 2021 год и плановый период 2022 и 2023 годов" </t>
  </si>
  <si>
    <t>Уточненный кассовый план 2021 года</t>
  </si>
  <si>
    <t>Налог на доходы физических лиц части суммы налога, превышающей 650 000 рублей, относящейся к части налоговой базы, превышающей 5 000 000 рублей (сумма платежа (перерасчеты, недоимка и задолженность по соответствующему платежу, в том числе по отмененному)</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</si>
  <si>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</si>
  <si>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182 1 01 02080 01 0000 110</t>
  </si>
  <si>
    <t>182 1 01 02100 01 0000 110</t>
  </si>
  <si>
    <t>100  1  03  02200  01  0000 110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</si>
  <si>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</si>
  <si>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100  1  03  02410  01  0000 110</t>
  </si>
  <si>
    <t>Доходы от уплаты акцизов на средние дистилляты, производимые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t>
  </si>
  <si>
    <t>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t>
  </si>
  <si>
    <t>006 1 08 07510 01 0000 110</t>
  </si>
  <si>
    <t>123 1 11 01020 02 0000 120</t>
  </si>
  <si>
    <t>130 1 11 01020 02 0000 120</t>
  </si>
  <si>
    <t>Доходы, получаемые в виде арендной платы за земельные участки, которые расположены в границах городских округов,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</si>
  <si>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120 1 11 05026 04 0000 120</t>
  </si>
  <si>
    <t>176 1 11 05032 02 0000 120</t>
  </si>
  <si>
    <t>Доходы от сдачи в аренду имущества, составляющего казну субъекта Российской Федерации (за исключением земельных участков)</t>
  </si>
  <si>
    <t>120 1 11 05072 02 0000 120</t>
  </si>
  <si>
    <t>000 1 11 05072 02 0000 120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</si>
  <si>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</si>
  <si>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120 1 11 05322 02 0000 120</t>
  </si>
  <si>
    <t>000 1 11 05322 02 0000 120</t>
  </si>
  <si>
    <t>136 1 13 01992 02 0000 130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</si>
  <si>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</si>
  <si>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006 1 14 02023 02 0000 440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</si>
  <si>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должностными лицами органов исполнительной власти субъектов Российской Федерации, учреждениями субъектов Российской Федерации</t>
  </si>
  <si>
    <t>006 1 16 01062 01 0000 140</t>
  </si>
  <si>
    <t>006  1  16  01073  01  0000 140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</si>
  <si>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</si>
  <si>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006  1  16  01082  01  0000 140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</si>
  <si>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</si>
  <si>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162  1  16  01093  01  0000 140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</si>
  <si>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</si>
  <si>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162  1  16  01103  01  0000 140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</si>
  <si>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</si>
  <si>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000 1  16  01103  01  0000 140</t>
  </si>
  <si>
    <t>162  1  16  01113  01  0000 140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</si>
  <si>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</si>
  <si>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006  1  16  01122  01  0000 140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</si>
  <si>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должностными лицами органов исполнительной власти субъектов Российской Федерации, учреждениями субъектов Российской Федерации</t>
  </si>
  <si>
    <t>006  1  16  01133  01  0000 140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</si>
  <si>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</si>
  <si>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006  1  16  01143  01  0000 140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</si>
  <si>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</si>
  <si>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023  1  16  01153  01  0000 140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</si>
  <si>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</si>
  <si>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102  1  16  01153  01  0000 140</t>
  </si>
  <si>
    <t>136  1  16  01193  01  0000 140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</si>
  <si>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</si>
  <si>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006  1  16  01203  01  0000 140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</si>
  <si>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</si>
  <si>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026  1  16  01205  01  0000 140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</si>
  <si>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(руководителями высших исполнительных органов государственной власти) субъектов Российской Федерации</t>
  </si>
  <si>
    <t>176  1  16  01205  01  0000 140</t>
  </si>
  <si>
    <t>162  1  16  01213  01  0000 140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</si>
  <si>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t>
  </si>
  <si>
    <t>000  1  16  01205  01  0000 140</t>
  </si>
  <si>
    <t>162  1  16  02010  02  0000 140</t>
  </si>
  <si>
    <t>001  1  16  07010  02  0000 140</t>
  </si>
  <si>
    <t>123  1  16  07010  02  0000 140</t>
  </si>
  <si>
    <t>131  1  16  07010  02  0000 140</t>
  </si>
  <si>
    <t>026  1  16  07090  02  0000 140</t>
  </si>
  <si>
    <t>123  1  16  07090  02  0000 140</t>
  </si>
  <si>
    <t>127  1  16  07090  02  0000 140</t>
  </si>
  <si>
    <t>194  1  16  07090  02  0000 140</t>
  </si>
  <si>
    <t>006  1  16  10021  02  0000 140</t>
  </si>
  <si>
    <t>006  1  16  10022  02  0000 140</t>
  </si>
  <si>
    <t>023  1  16  10022  02  0000 140</t>
  </si>
  <si>
    <t>124  1  16  10022  02  0000 140</t>
  </si>
  <si>
    <t>181  1  16  10022  02  0000 140</t>
  </si>
  <si>
    <t xml:space="preserve">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 </t>
  </si>
  <si>
    <t>322  1  16  10122  01  0000 140</t>
  </si>
  <si>
    <t>127 1 17 01020 02 0000 180</t>
  </si>
  <si>
    <t>197  1  17  01020  02  0000 180</t>
  </si>
  <si>
    <t>000 1 16 01062 01 0000 140</t>
  </si>
  <si>
    <t>000 1 16 01060 01 0000 140</t>
  </si>
  <si>
    <t>000 1 08 07510 01 0000 110</t>
  </si>
  <si>
    <t>000 1 11 05070 00 0000 120</t>
  </si>
  <si>
    <t>Доходы от сдачи в аренду имущества, составляющего государственную (муниципальную) казну (за исключением земельных участков)</t>
  </si>
  <si>
    <t>000 1 11 05320 00 0000 120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</si>
  <si>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</si>
  <si>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</si>
  <si>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000 1  16  01100  01  0000 140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</si>
  <si>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</si>
  <si>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 xml:space="preserve">000 2 00 00000 00 0000 000 </t>
  </si>
  <si>
    <t>БЕЗВОЗМЕЗДНЫЕ ПОСТУПЛЕНИЯ</t>
  </si>
  <si>
    <t xml:space="preserve">000 2 02 00000 00 0000 000 </t>
  </si>
  <si>
    <t>БЕЗВОЗМЕЗДНЫЕ ПОСТУПЛЕНИЯ ОТ ДРУГИХ БЮДЖЕТОВ БЮДЖЕТНОЙ СИСТЕМЫ РОССИЙСКОЙ ФЕДЕРАЦИИ</t>
  </si>
  <si>
    <t xml:space="preserve">000 2 02 10000 00 0000 150 </t>
  </si>
  <si>
    <t>Дотации бюджетам бюджетной системы Российской Федерации</t>
  </si>
  <si>
    <t>181  2  02  15001  02  0000 150</t>
  </si>
  <si>
    <t>Дотации бюджетам субъектов Российской Федерации на выравнивание бюджетной обеспеченности</t>
  </si>
  <si>
    <t>181  2  02  15009  02  0000 150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</si>
  <si>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</si>
  <si>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000 2 02 20000 00 0000 150</t>
  </si>
  <si>
    <t>Субсидии бюджетам бюджетной системы Российской Федерации (межбюджетные субсидии)</t>
  </si>
  <si>
    <t>023  2  02  25007  02  0000 150</t>
  </si>
  <si>
    <t>Субсидии бюджетам субъектов Российской Федерации на выплату региональных социальных доплат к пенсии</t>
  </si>
  <si>
    <t>124  2  02  25021  02  0000 150</t>
  </si>
  <si>
    <t>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</si>
  <si>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136  2  02  25066  02  0000 150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</si>
  <si>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</si>
  <si>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127  2  02  25081  02  0000 150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</si>
  <si>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</si>
  <si>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023  2  02  25082  02  0000 150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</si>
  <si>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</si>
  <si>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023  2  02  25084  02  0000 150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</si>
  <si>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</si>
  <si>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023  2  02  25086  02  0000 150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</si>
  <si>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</si>
  <si>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136  2  02  25097  02  0000 150</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</si>
  <si>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</si>
  <si>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126  2  02  25114  02  0000 150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</si>
  <si>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</si>
  <si>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194  2  02  25117  02  0000 150</t>
  </si>
  <si>
    <t>Субсидии бюджетам субъектов Российской Федерации на формирование ИТ-инфраструктуры в государственных (муниципальных) образовательных организациях, реализующих программы общего образования, в соответствии с утвержденным стандартом для обеспечения в помещениях безопасного доступа к государственным, муниципальным и иным информационным системам, а также к сети "Интернет"</t>
  </si>
  <si>
    <t>126  2  02  25138  02  0000 150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</si>
  <si>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</si>
  <si>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023  2  02  25163  02  0000 150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</si>
  <si>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</si>
  <si>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136  2  02  25169  02  0000 150</t>
  </si>
  <si>
    <t>Субсидии бюджетам субъектов Российской Федерации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</si>
  <si>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126  2  02  25170  02  0000 150</t>
  </si>
  <si>
    <t>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</si>
  <si>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136  2  02  25173  02  0000 150</t>
  </si>
  <si>
    <t>Субсидии бюджетам субъектов Российской Федерации на создание детских технопарков "Кванториум"</t>
  </si>
  <si>
    <t>136  2  02  25187  02  0000 150</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</si>
  <si>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</si>
  <si>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126  2  02  25201  02  0000 150</t>
  </si>
  <si>
    <t>Субсидии бюджетам субъектов Российской Федерации на развитие паллиативной медицинской помощи</t>
  </si>
  <si>
    <t>126  2  02  25202  02  0000 150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</si>
  <si>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</si>
  <si>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136  2  02  25208  02  0000 150</t>
  </si>
  <si>
    <t>Субсидии бюджетам субъектов Российской Федерации на государственную поддержку образовательных организаций в целях оснащения (обновления) их компьютерным, мультимедийным, презентационным оборудованием и программным обеспечением в рамках эксперимента по модернизации начального общего, основного общего и среднего общего образования</t>
  </si>
  <si>
    <t>136  2  02  25219  02  0000 150</t>
  </si>
  <si>
    <t>Субсидии бюджетам субъектов Российской Федерации на создание центров цифрового образования детей</t>
  </si>
  <si>
    <t>127  2  02  25228  02  0000 150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</si>
  <si>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</si>
  <si>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127  2  02  25229  02  0000 150</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</si>
  <si>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</si>
  <si>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136  2  02  25232  02  0000 150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</si>
  <si>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</si>
  <si>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210  2  02  25243  02  0000 150</t>
  </si>
  <si>
    <t>Субсидии бюджетам субъектов Российской Федерации на строительство и реконструкцию (модернизацию) объектов питьевого водоснабжения</t>
  </si>
  <si>
    <t>136  2  02  25255  02  0000 150</t>
  </si>
  <si>
    <t>Субсидии бюджетам субъектов Российской Федерации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</si>
  <si>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136  2  02  25256  02  0000 150</t>
  </si>
  <si>
    <t>Субсидии бюджетам субъектов Российской Федерации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</si>
  <si>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036  2  02  25259  02  0000 150</t>
  </si>
  <si>
    <t>Субсидии бюджетам субъектов Российской Федерации на государственную поддержку стимулирования увеличения производства масличных культур</t>
  </si>
  <si>
    <t>023  2  02  25291  02  0000 150</t>
  </si>
  <si>
    <t>Субсидии бюджетам субъектов Российской Федерации на повышение эффективности службы занятости</t>
  </si>
  <si>
    <t>115  2  02  25299  02  0000 150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</si>
  <si>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</si>
  <si>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023  2  02  25302  02  0000 150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</si>
  <si>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</si>
  <si>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136  2  02  25304  02  0000 150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</si>
  <si>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</si>
  <si>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126  2  02  25365  02  0000 150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</si>
  <si>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t>
  </si>
  <si>
    <t>126  2  02  25402  02  0000 150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</si>
  <si>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</si>
  <si>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023  2  02  25404  02  0000 150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</si>
  <si>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</si>
  <si>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136  2  02  25412  02  0000 150</t>
  </si>
  <si>
    <t>Субсидии бюджетам субъектов Российской Федерации на реализацию практик поддержки и развития волонтерства, реализуемых в субъектах Российской Федерации, по итогам проведения Всероссийского конкурса лучших региональных практик поддержки волонтерства "Регион добрых дел"</t>
  </si>
  <si>
    <t>023  2  02  25462  02  0000 150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</si>
  <si>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</si>
  <si>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131  2  02  25466  02  0000 150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</si>
  <si>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</si>
  <si>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131  2  02  25467  02  0000 150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</si>
  <si>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</si>
  <si>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036  2  02  25480  02  0000 150</t>
  </si>
  <si>
    <t>Субсидии бюджетам субъектов Российской Федерации на создание системы поддержки фермеров и развитие сельской кооперации</t>
  </si>
  <si>
    <t>136  2  02  25481  02  0000 150</t>
  </si>
  <si>
    <t>Субсидии бюджетам субъектов Российской Федерации на реализацию мероприятий по формированию и обеспечению функционирования единой федеральной системы научно-методического сопровождения педагогических работников и управленческих кадров</t>
  </si>
  <si>
    <t>136  2  02  25491  02  0000 150</t>
  </si>
  <si>
    <t>Субсидии бюджетам субъектов Российской Федерации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</si>
  <si>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124  2  02  25497  02  0000 150</t>
  </si>
  <si>
    <t>Субсидии бюджетам субъектов Российской Федерации на реализацию мероприятий по обеспечению жильем молодых семей</t>
  </si>
  <si>
    <t>036  2  02  25502  02  0000 150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</si>
  <si>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</si>
  <si>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036  2  02  25508  02  0000 150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</si>
  <si>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</si>
  <si>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023  2  02  25514  02  0000 150</t>
  </si>
  <si>
    <t>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</si>
  <si>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105  2  02  25516  02  0000 150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</si>
  <si>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</si>
  <si>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131  2  02  25517  02  0000 150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</si>
  <si>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</si>
  <si>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131  2  02  25519  02  0000 150</t>
  </si>
  <si>
    <t>Субсидии бюджетам субъектов Российской Федерации на поддержку отрасли культуры</t>
  </si>
  <si>
    <t>136  2  02  25520  02  0000 150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</si>
  <si>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</si>
  <si>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021  2  02  25525  02  0000 150</t>
  </si>
  <si>
    <t>Субсидии бюджетам субъектов Российской Федерации на осуществление мероприятий по реализации стратегий социально-экономического развития наукоградов Российской Федерации, способствующих развитию научно-производственного комплекса наукоградов Российской Федерации, а также сохранению и развитию инфраструктуры наукоградов Российской Федерации</t>
  </si>
  <si>
    <t>026  2  02  25527  02  0000 150</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</si>
  <si>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</si>
  <si>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126  2  02  25554  02  0000 150</t>
  </si>
  <si>
    <t>Субсидии бюджетам субъектов Российской Федерации на обеспечение закупки авиационных работ в целях оказания медицинской помощи</t>
  </si>
  <si>
    <t>210  2  02  25555  02  0000 150</t>
  </si>
  <si>
    <t>Субсидии бюджетам субъектов Российской Федерации на реализацию программ формирования современной городской среды</t>
  </si>
  <si>
    <t>036  2  02  25568  02  0000 150</t>
  </si>
  <si>
    <t>Субсидии бюджетам субъектов Российской Федерации на реализацию мероприятий в области мелиорации земель сельскохозяйственного назначения</t>
  </si>
  <si>
    <t>036  2  02  25576  02  0000 150</t>
  </si>
  <si>
    <t>Субсидии бюджетам субъектов Российской Федерации на обеспечение комплексного развития сельских территорий</t>
  </si>
  <si>
    <t>126  2  02  25586  02  0000 150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</si>
  <si>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</si>
  <si>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194  2  02  25589  02  0000 150</t>
  </si>
  <si>
    <t>Субсидии бюджетам субъектов Российской Федерации на 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</si>
  <si>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127  2  02  27139  02  0000 150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</si>
  <si>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</si>
  <si>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036  2  02  27576  02  0000 150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</si>
  <si>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</si>
  <si>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000 2 02 30000 00 0000 150 </t>
  </si>
  <si>
    <t>Субвенции бюджетам бюджетной системы Российской Федерации</t>
  </si>
  <si>
    <t>176  2  02  35067  02  0000 150</t>
  </si>
  <si>
    <t>Субвенции бюджетам субъектов Российской Федерации на осуществление переданных полномочий Российской Федерации по федеральному государственному контролю за соблюдением правил технической эксплуатации внеуличного транспорта и правил пользования внеуличным транспортом</t>
  </si>
  <si>
    <t>130  2  02  35090  02  0000 150</t>
  </si>
  <si>
    <t>Субвенции бюджетам субъектов Российской Федерации на улучшение экологического состояния гидрографической сети</t>
  </si>
  <si>
    <t>181  2  02  35118  02  0000 150</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</si>
  <si>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</si>
  <si>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205  2  02  35120  02  0000 150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</si>
  <si>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</si>
  <si>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130  2  02  35128  02  0000 150</t>
  </si>
  <si>
    <t>Субвенции бюджетам субъектов Российской Федерации на осуществление отдельных полномочий в области водных отношений</t>
  </si>
  <si>
    <t>130  2  02  35129  02  0000 150</t>
  </si>
  <si>
    <t>Субвенции бюджетам субъектов Российской Федерации на осуществление отдельных полномочий в области лесных отношений</t>
  </si>
  <si>
    <t>124  2  02  35134  02  0000 150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</si>
  <si>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</si>
  <si>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124  2  02  35135  02  0000 150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</si>
  <si>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</si>
  <si>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</si>
  <si>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124  2  02  35176  02  0000 150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</si>
  <si>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</si>
  <si>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023  2  02  35220  02  0000 150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</si>
  <si>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</si>
  <si>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023  2  02  35240  02  0000 150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</si>
  <si>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</si>
  <si>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023  2  02  35250  02  0000 150</t>
  </si>
  <si>
    <t>Субвенции бюджетам субъектов Российской Федерации на оплату жилищно-коммунальных услуг отдельным категориям граждан</t>
  </si>
  <si>
    <t>023  2  02  35260  02  0000 150</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</si>
  <si>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</si>
  <si>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023  2  02  35270  02  0000 150</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</si>
  <si>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</si>
  <si>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023  2  02  35280  02  0000 150</t>
  </si>
  <si>
    <t>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</si>
  <si>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023  2  02  35290  02  0000 150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</si>
  <si>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 1032-I "О занятости населения в Российской Федерации"</t>
  </si>
  <si>
    <t>023  2  02  35380  02  0000 150</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</si>
  <si>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</si>
  <si>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130  2  02  35429  02  0000 150</t>
  </si>
  <si>
    <t>Субвенции бюджетам субъектов Российской Федерации на увеличение площади лесовосстановления</t>
  </si>
  <si>
    <t>130  2  02  35430  02  0000 150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</si>
  <si>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</si>
  <si>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130  2  02  35431  02  0000 150</t>
  </si>
  <si>
    <t>Субвенции бюджетам субъектов Российской Федерации на формирование запаса лесных семян для лесовосстановления</t>
  </si>
  <si>
    <t>130  2  02  35432  02  0000 150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</si>
  <si>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</si>
  <si>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126  2  02  35460  02  0000 150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</si>
  <si>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</si>
  <si>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123  2  02  35469  02  0000 150</t>
  </si>
  <si>
    <t>Субвенции бюджетам субъектов Российской Федерации на проведение Всероссийской переписи населения 2020 года</t>
  </si>
  <si>
    <t>023  2  02  35573  02  0000 150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</si>
  <si>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</si>
  <si>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181  2  02  35900  02  0000 150</t>
  </si>
  <si>
    <t>Единая субвенция бюджетам субъектов Российской Федерации и бюджету г. Байконура</t>
  </si>
  <si>
    <t>000 2 02 40000 00 0000 150</t>
  </si>
  <si>
    <t>Иные межбюджетные трансферты</t>
  </si>
  <si>
    <t>006  2  02  45141  02  0000 150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</si>
  <si>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</si>
  <si>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000  2  02  45142  02  0000 150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</si>
  <si>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</si>
  <si>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001  2  02  45142  02  0000 150</t>
  </si>
  <si>
    <t>006  2  02  45142  02  0000 150</t>
  </si>
  <si>
    <t>126  2  02  45161  02  0000 150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</si>
  <si>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</si>
  <si>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126  2  02  45190  02  0000 150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</si>
  <si>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</si>
  <si>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126  2  02  45192  02  0000 150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</si>
  <si>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</si>
  <si>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Межбюджетные трансферты, передаваемые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</si>
  <si>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126  2  02  45216  02  0000 150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</si>
  <si>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</si>
  <si>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023  2  02  45252  02  0000 150</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</si>
  <si>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</si>
  <si>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023  2  02  45296  02  0000 150</t>
  </si>
  <si>
    <t>Межбюджетные трансферты, передаваемые бюджетам субъектов Российской Федерации на осуществление государственной поддержки субъектов Российской Федерации - участников национального проекта "Производительность труда и поддержка занятости"</t>
  </si>
  <si>
    <t>136  2  02  45303  02  0000 150</t>
  </si>
  <si>
    <t>Межбюджетные трансферты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</si>
  <si>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176  2  02  45390  02  0000 150</t>
  </si>
  <si>
    <t>Межбюджетные трансферты, передаваемые бюджетам субъектов Российской Федерации на финансовое обеспечение дорожной деятельности</t>
  </si>
  <si>
    <t>176  2  02  45393  02  0000 150</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</si>
  <si>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</si>
  <si>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176  2  02  45418  02  0000 150</t>
  </si>
  <si>
    <t>Межбюджетные трансферты, передаваемые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</si>
  <si>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210  2  02  45424  02  0000 150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</si>
  <si>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</si>
  <si>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036  2  02  45433  02  0000 150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</si>
  <si>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</si>
  <si>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131  2  02  45454  02  0000 150</t>
  </si>
  <si>
    <t>Межбюджетные трансферты, передаваемые бюджетам субъектов Российской Федерации на создание модельных муниципальных библиотек</t>
  </si>
  <si>
    <t>131  2  02  45455  02  0000 150</t>
  </si>
  <si>
    <t>Межбюджетные трансферты, передаваемые бюджетам субъектов Российской Федерации на реновацию учреждений отрасли культуры</t>
  </si>
  <si>
    <t>126  2  02  45468  02  0000 150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</si>
  <si>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</si>
  <si>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126  2  02  45476  02  0000 150</t>
  </si>
  <si>
    <t>Межбюджетные трансферты, передаваемые бюджетам субъектов Российской Федерации на осуществление медицинской деятельности, связанной с донорством органов человека в целях трансплантации (пересадки)</t>
  </si>
  <si>
    <t>126  2  02  45477  02  0000 150</t>
  </si>
  <si>
    <t>Межбюджетные трансферты, передаваемые бюджетам субъектов Российской Федерации на возмещение затрат по созданию, модернизации и (или) реконструкции объектов инфраструктуры индустриальных парков или промышленных технопарков</t>
  </si>
  <si>
    <t>000  2  02  49001  02  0000 150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</si>
  <si>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</si>
  <si>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036  2  02  49001  02  0000 150</t>
  </si>
  <si>
    <t>126  2  02  49001  02  0000 150</t>
  </si>
  <si>
    <t xml:space="preserve">000 2 03 00000 00 0000 000 </t>
  </si>
  <si>
    <t>БЕЗВОЗМЕЗДНЫЕ ПОСТУПЛЕНИЯ ОТ ГОСУДАРСТВЕННЫХ (МУНИЦИПАЛЬНЫХ) ОРГАНИЗАЦИЙ</t>
  </si>
  <si>
    <t>210  2  03  02040  02  0000 150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</si>
  <si>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</si>
  <si>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 xml:space="preserve">000 2 04 00000 00 0000 000 </t>
  </si>
  <si>
    <t>БЕЗВОЗМЕЗДНЫЕ ПОСТУПЛЕНИЯ ОТ НЕГОСУДАРСТВЕННЫХ ОРГАНИЗАЦИЙ</t>
  </si>
  <si>
    <t>176  2  04  02040  02  0000 150</t>
  </si>
  <si>
    <t>Поступления от некоммерческой организации "Фонд развития моногородов" в бюджеты субъектов Российской Федерации на строительство и (или) реконструкцию объектов инфраструктуры, необходимых для осуществления физическими и юридическими лицами инвестиционных проектов в моногородах</t>
  </si>
  <si>
    <t>210  2  04  02040  02  0000 150</t>
  </si>
  <si>
    <t xml:space="preserve">000 2 18 00000 00 0000 000 </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</si>
  <si>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</si>
  <si>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036  2  18  25018  02  0000 150</t>
  </si>
  <si>
    <t>Доходы бюджетов субъектов Российской Федерации от возврата остатков субсидий на реализацию мероприятий федеральной целевой программы "Устойчивое развитие сельских территорий на 2014 - 2017 годы и на период до 2020 года" из бюджетов муниципальных образований</t>
  </si>
  <si>
    <t>023  2  18  25163  02  0000 150</t>
  </si>
  <si>
    <t>Доходы бюджетов субъектов Российской Федерации от возврата остатков субсидий на создание системы долговременного ухода за гражданами пожилого возраста и инвалидами из бюджетов муниципальных образований</t>
  </si>
  <si>
    <t>136  2  18  25169  02  0000 150</t>
  </si>
  <si>
    <t>Доходы бюджетов субъектов Российской Федерации от возврата остатков субсидий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 из бюджетов муниципальных образований</t>
  </si>
  <si>
    <t>127  2  18  25228  02  0000 150</t>
  </si>
  <si>
    <t>Доходы бюджетов субъектов Российской Федерации от возврата остатков субсидий на оснащение объектов спортивной инфраструктуры спортивно-технологическим оборудованием из бюджетов муниципальных образований</t>
  </si>
  <si>
    <t>115  2  18  25299  02  0000 150</t>
  </si>
  <si>
    <t>Доходы бюджетов субъектов Российской Федерации от возврата остатков субсидий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 из бюджетов субъектов Российской Федерации из бюджетов муниципальных образований</t>
  </si>
  <si>
    <t>136  2  18  25304  02  0000 150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</si>
  <si>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</si>
  <si>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131  2  18  25467  02  0000 150</t>
  </si>
  <si>
    <t>Доходы бюджетов субъектов Российской Федерации от возврата остатков субсидий на обеспечение развития и укрепления материально-технической базы домов культуры в населенных пунктах с числом жителей до 50 тысяч человек из бюджетов муниципальных образований</t>
  </si>
  <si>
    <t>210  2  18  25555  02  0000 150</t>
  </si>
  <si>
    <t>Доходы бюджетов субъектов Российской Федерации от возврата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муниципальных образований</t>
  </si>
  <si>
    <t>036  2  18  25576  02  0000 150</t>
  </si>
  <si>
    <t>Доходы бюджетов субъектов Российской Федерации от возврата остатков субсидий на обеспечение комплексного развития сельских территорий из бюджетов муниципальных образований</t>
  </si>
  <si>
    <t>036  2  18  27576  02  0000 150</t>
  </si>
  <si>
    <t>Доходы бюджетов субъектов Российской Федерации от возврата остатков субсидий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из бюджетов муниципальных образований</t>
  </si>
  <si>
    <t>181  2  18  35118  02  0000 150</t>
  </si>
  <si>
    <t>Доходы бюджетов субъектов Российской Федерации от возврата остатков субвенций на осуществление первичного воинского учета на территориях, где отсутствуют военные комиссариаты из бюджетов муниципальных образований</t>
  </si>
  <si>
    <t>124  2  18  35134  02  0000 150</t>
  </si>
  <si>
    <t>Доходы бюджетов субъектов Российской Федерации от возврата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 из бюджетов муниципальных образований</t>
  </si>
  <si>
    <t>124  2  18  35135  02  0000 150</t>
  </si>
  <si>
    <t>Доходы бюджетов субъектов Российской Федерации от возврата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 5-ФЗ "О ветеранах", из бюджетов муниципальных образований</t>
  </si>
  <si>
    <t>124  2  18  35176  02  0000 150</t>
  </si>
  <si>
    <t>Доходы бюджетов субъектов Российской Федерации от возврата остатков субвенций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 из бюджетов муниципальных образований</t>
  </si>
  <si>
    <t>006  2  18  35701  02  0000 150</t>
  </si>
  <si>
    <t>Доходы бюджетов субъектов Российской Федерации от возврата остатков субвенций на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 из федерального бюджета</t>
  </si>
  <si>
    <t>136  2  18  45303  02  0000 150</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</si>
  <si>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образований</t>
  </si>
  <si>
    <t>000  2  18  60010  02  0000 150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</si>
  <si>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</si>
  <si>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023  2  18  60010  02  0000 150</t>
  </si>
  <si>
    <t>026  2  18  60010  02  0000 150</t>
  </si>
  <si>
    <t>105  2  18  60010  02  0000 150</t>
  </si>
  <si>
    <t>111  2  18  60010  02  0000 150</t>
  </si>
  <si>
    <t>115  2  18  60010  02  0000 150</t>
  </si>
  <si>
    <t>127  2  18  60010  02  0000 150</t>
  </si>
  <si>
    <t>130  2  18  60010  02  0000 150</t>
  </si>
  <si>
    <t>131  2  18  60010  02  0000 150</t>
  </si>
  <si>
    <t>136  2  18  60010  02  0000 150</t>
  </si>
  <si>
    <t>176  2  18  60010  02  0000 150</t>
  </si>
  <si>
    <t>181  2  18  60010  02  0000 150</t>
  </si>
  <si>
    <t>194  2  18  60010  02  0000 150</t>
  </si>
  <si>
    <t>205  2  18  60010  02  0000 150</t>
  </si>
  <si>
    <t>210  2  18  60010  02  0000 150</t>
  </si>
  <si>
    <t>000  2  18  02010  02  0000 150</t>
  </si>
  <si>
    <t>Доходы бюджетов субъектов Российской Федерации от возврата бюджетными учреждениями остатков субсидий прошлых лет</t>
  </si>
  <si>
    <t>023  2  18  02010  02  0000 150</t>
  </si>
  <si>
    <t>126  2  18  02010  02  0000 150</t>
  </si>
  <si>
    <t>131  2  18  02010  02  0000 150</t>
  </si>
  <si>
    <t>136  2  18  02010  02  0000 150</t>
  </si>
  <si>
    <t>000  2  18  02020  02  0000 150</t>
  </si>
  <si>
    <t>Доходы бюджетов субъектов Российской Федерации от возврата автономными учреждениями остатков субсидий прошлых лет</t>
  </si>
  <si>
    <t>023  2  18  02020  02  0000 150</t>
  </si>
  <si>
    <t>123  2  18  02020  02  0000 150</t>
  </si>
  <si>
    <t>126  2  18  02020  02  0000 150</t>
  </si>
  <si>
    <t>127  2  18  02020  02  0000 150</t>
  </si>
  <si>
    <t>131  2  18  02020  02  0000 150</t>
  </si>
  <si>
    <t>136  2  18  02020  02  0000 150</t>
  </si>
  <si>
    <t>000  2  18  02030  02  0000 150</t>
  </si>
  <si>
    <t>Доходы бюджетов субъектов Российской Федерации от возврата иными организациями остатков субсидий прошлых лет</t>
  </si>
  <si>
    <t>006  2  18  02030  02  0000 150</t>
  </si>
  <si>
    <t>023  2  18  02030  02  0000 150</t>
  </si>
  <si>
    <t>036  2  18  02030  02  0000 150</t>
  </si>
  <si>
    <t>124  2  18  02030  02  0000 150</t>
  </si>
  <si>
    <t>126  2  18  02030  02  0000 150</t>
  </si>
  <si>
    <t>131  2  18  02030  02  0000 150</t>
  </si>
  <si>
    <t>210  2  18  02030  02  0000 150</t>
  </si>
  <si>
    <t xml:space="preserve">000 2 19 00000 00 0000 000 </t>
  </si>
  <si>
    <t>ВОЗВРАТ ОСТАТКОВ СУБСИДИЙ, СУБВЕНЦИЙ И ИНЫХ МЕЖБЮДЖЕТНЫХ ТРАНСФЕРТОВ, ИМЕЮЩИХ ЦЕЛЕВОЕ НАЗНАЧЕНИЕ, ПРОШЛЫХ ЛЕТ</t>
  </si>
  <si>
    <t>023  2  19  25007  02  0000 150</t>
  </si>
  <si>
    <t>Возврат остатков субсидий на выплату региональных социальных доплат к пенсии из бюджетов субъектов Российской Федерации</t>
  </si>
  <si>
    <t>036  2  19  25018  02  0000 150</t>
  </si>
  <si>
    <t>Возврат остатков субсидий на реализацию мероприятий федеральной целевой программы "Устойчивое развитие сельских территорий на 2014 - 2017 годы и на период до 2020 года" из бюджетов субъектов Российской Федерации</t>
  </si>
  <si>
    <t>181  2  19  25064  02  0000 150</t>
  </si>
  <si>
    <t>Возврат остатков субсидий на государственную поддержку малого и среднего предпринимательства, включая крестьянские (фермерские) хозяйства, из бюджетов субъектов Российской Федерации</t>
  </si>
  <si>
    <t>023  2  19  25163  02  0000 150</t>
  </si>
  <si>
    <t>Возврат остатков субсидий на создание системы долговременного ухода за гражданами пожилого возраста и инвалидами из бюджетов субъектов Российской Федерации</t>
  </si>
  <si>
    <t>136  2  19  25169  02  0000 150</t>
  </si>
  <si>
    <t>Возврат остатков субсидий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 из бюджетов субъектов Российской Федерации</t>
  </si>
  <si>
    <t>136  2  19  25189  02  0000 150</t>
  </si>
  <si>
    <t>Возврат остатков субсидий на создание центров выявления и поддержки одаренных детей из бюджетов субъектов Российской Федерации</t>
  </si>
  <si>
    <t>136  2  19  25210  02  0000 150</t>
  </si>
  <si>
    <t>Возврат остатков субсидий на внедрение целевой модели цифровой образовательной среды в общеобразовательных организациях и профессиональных образовательных организациях из бюджетов субъектов Российской Федерации</t>
  </si>
  <si>
    <t>127  2  19  25228  02  0000 150</t>
  </si>
  <si>
    <t>Возврат остатков субсидий на оснащение объектов спортивной инфраструктуры спортивно-технологическим оборудованием из бюджетов субъектов Российской Федерации</t>
  </si>
  <si>
    <t>136  2  19  25256  02  0000 150</t>
  </si>
  <si>
    <t>Возврат остатков субсидий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</si>
  <si>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115  2  19  25299  02  0000 150</t>
  </si>
  <si>
    <t>Возврат остатков субсидий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 из бюджетов субъектов Российской Федерации</t>
  </si>
  <si>
    <t>023  2  19  25302  02  0000 150</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</si>
  <si>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</si>
  <si>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136  2  19  25304  02  0000 150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</si>
  <si>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</si>
  <si>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126  2  19  25382  02  0000 150</t>
  </si>
  <si>
    <t>Возврат остатков субсидий на реализацию отдельных мероприятий государственной программы Российской Федерации "Развитие здравоохранения" из бюджетов субъектов Российской Федерации</t>
  </si>
  <si>
    <t>023  2  19  25462  02  0000 150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</si>
  <si>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</si>
  <si>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131  2  19  25467  02  0000 150</t>
  </si>
  <si>
    <t>Возврат остатков субсидий на обеспечение развития и укрепления материально-технической базы домов культуры в населенных пунктах с числом жителей до 50 тысяч человек из бюджетов субъектов Российской Федерации</t>
  </si>
  <si>
    <t>036  2  19  25502  02  0000 150</t>
  </si>
  <si>
    <t>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</si>
  <si>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023  2  19  25514  02  0000 150</t>
  </si>
  <si>
    <t>Возврат остатков субсидий на реализацию мероприятий субъектов Российской Федерации в сфере реабилитации и абилитации инвалидов из бюджетов субъектов Российской Федерации</t>
  </si>
  <si>
    <t>136  2  19  25537  02  0000 150</t>
  </si>
  <si>
    <t>Возврат остатков субсидий на формирование современных управленческих и организационно-экономических механизмов в системе дополнительного образования детей в субъектах Российской Федерации из бюджетов субъектов Российской Федерации</t>
  </si>
  <si>
    <t>136  2  19  25539  02  0000 150</t>
  </si>
  <si>
    <t>Возврат остатков субсидий на модернизацию технологий и содержания обучения в соответствии с новым федеральным государственным образовательным стандартом посредством разработки концепций модернизации конкретных областей, поддержки региональных программ развития образования и поддержки сетевых методических объединений в субъектах Российской Федерации из бюджетов субъектов Российской Федерации</t>
  </si>
  <si>
    <t>210  2  19  25555  02  0000 150</t>
  </si>
  <si>
    <t>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субъектов Российской Федерации</t>
  </si>
  <si>
    <t>036  2  19  25576  02  0000 150</t>
  </si>
  <si>
    <t>Возврат остатков субсидий на обеспечение комплексного развития сельских территорий из бюджетов субъектов Российской Федерации</t>
  </si>
  <si>
    <t>036  2  19  27576  02  0000 150</t>
  </si>
  <si>
    <t>Возврат остатков субсидий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из бюджетов субъектов Российской Федерации</t>
  </si>
  <si>
    <t>181  2  19  35118  02  0000 150</t>
  </si>
  <si>
    <t>Возврат остатков субвенций на осуществление первичного воинского учета на территориях, где отсутствуют военные комиссариаты из бюджетов субъектов Российской Федерации</t>
  </si>
  <si>
    <t>124  2  19  35134  02  0000 150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</si>
  <si>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 из бюджетов субъектов Российской Федерации</t>
  </si>
  <si>
    <t>124  2  19  35135  02  0000 150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</si>
  <si>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 5-ФЗ "О ветеранах", из бюджетов субъектов Российской Федерации</t>
  </si>
  <si>
    <t>124  2  19  35176  02  0000 150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</si>
  <si>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 из бюджетов субъектов Российской Федерации</t>
  </si>
  <si>
    <t>023  2  19  35220  02  0000 150</t>
  </si>
  <si>
    <t>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</si>
  <si>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023  2  19  35250  02  0000 150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</si>
  <si>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</si>
  <si>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023  2  19  35270  02  0000 150</t>
  </si>
  <si>
    <t>Возврат остатков субвенций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N 81-ФЗ "О государственных пособиях гражданам, имеющим детей" из бюджетов субъектов Российской Федерации</t>
  </si>
  <si>
    <t>023  2  19  35290  02  0000 150</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</si>
  <si>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</si>
  <si>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023  2  19  35380  02  0000 150</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</si>
  <si>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N 81-ФЗ "О государственных пособиях гражданам, имеющим детей" из бюджетов субъектов Российской Федерации</t>
  </si>
  <si>
    <t>130  2  19  35429  02  0000 150</t>
  </si>
  <si>
    <t>Возврат остатков субвенций на увеличение площади лесовосстановления из бюджетов субъектов Российской Федерации</t>
  </si>
  <si>
    <t>181  2  19  35900  02  0000 150</t>
  </si>
  <si>
    <t>Возврат остатков единой субвенции из бюджетов субъектов Российской Федерации</t>
  </si>
  <si>
    <t>023  2  19  45109  02  0000 150</t>
  </si>
  <si>
    <t>Возврат остатков иных межбюджетных трансфертов на реализацию пилотного проекта по вовлечению частных медицинских организаций в оказание медико-социальных услуг лицам в возрасте 65 лет и старше из бюджетов субъектов Российской Федерации</t>
  </si>
  <si>
    <t>023  2  19  45198  02  0000 150</t>
  </si>
  <si>
    <t>Возврат остатков иных межбюджетных трансфертов на социальную поддержку Героев Социалистического Труда, Героев Труда Российской Федерации и полных кавалеров ордена Трудовой Славы из бюджетов субъектов Российской Федерации</t>
  </si>
  <si>
    <t>136  2  19  45303  02  0000 150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</si>
  <si>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субъектов Российской Федерации</t>
  </si>
  <si>
    <t>126  2  19  45830  02  0000 150</t>
  </si>
  <si>
    <t>Возврат остатков иных межбюджетных трансфертов на осуществление выплат стимулирующего характера за особые условия труда и дополнительную нагрузку медицинским работникам, оказывающим медицинскую помощь гражданам, у которых выявлена новая коронавирусная инфекция, и лицам из групп риска заражения новой коронавирусной инфекцией, за счет средств резервного фонда Правительства Российской Федерации из бюджетов субъектов Российской Федерации</t>
  </si>
  <si>
    <t>126  2  19  45833  02  0000 150</t>
  </si>
  <si>
    <t>Возврат остатков иных межбюджетных трансфертов на осуществление выплат стимулирующего характера за выполнение особо важных работ медицинским и иным работникам, непосредственно участвующим в оказании медицинской помощи гражданам, у которых выявлена новая коронавирусная инфекция, за счет средств резервного фонда Правительства Российской Федерации из бюджетов субъектов Российской Федерации</t>
  </si>
  <si>
    <t>126  2  19  45836  02  0000 150</t>
  </si>
  <si>
    <t>Возврат остатков иных межбюджетных трансфертов на софинансирование расходных обязательств субъектов Российской Федерации по финансовому обеспечению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 из бюджетов субъектов Российской Федерации</t>
  </si>
  <si>
    <t>023  2  19  45837  02  0000 150</t>
  </si>
  <si>
    <t>Возврат остатков иных межбюджетных трансфертов на софинансирование расходных обязательств субъектов Российской Федерации по финансовому обеспечению расходов, связанных с оплатой отпусков и выплатой компенсации за неиспользованные отпуска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 из бюджетов субъектов Российской Федерации</t>
  </si>
  <si>
    <t>126  2  19  51360  02  0000 150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</si>
  <si>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</si>
  <si>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181  2  19  90000  02  0000 150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</si>
  <si>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</si>
  <si>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023 2 02 35137 02 0000 150</t>
  </si>
  <si>
    <t>023 2 02 45198 02 0000 150</t>
  </si>
  <si>
    <t>Уточненный кассовый план за первый квартал 2021 года</t>
  </si>
  <si>
    <t>Кассовое исполнение за первый квартал 2021 года</t>
  </si>
  <si>
    <t>% исполнения к  уточненному кассовому плану за первый квартал 2021 года</t>
  </si>
  <si>
    <t>Исполнение доходов областного бюджета Новосибирской области по кодам классификации доходов бюджетов за первый квартал 2021 года</t>
  </si>
  <si>
    <t>____________________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</si>
</sst>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
    <numFmt numFmtId="165" formatCode="0.0%"/>
    <numFmt numFmtId="166" formatCode="#,##0.0;[Red]\-#,##0.0;0.0"/>
    <numFmt numFmtId="167" formatCode="000\ \ 0\ \ 00\ \ 00000\ \ 00\ \ 0000\ 000"/>
  </numFmts>
  <fonts count="28" x14ac:knownFonts="1">
    <font>
      <sz val="11"/>
      <color theme="1"/>
      <name val="Calibri"/>
      <family val="2"/>
      <charset val="204"/>
      <scheme val="minor"/>
    </font>
    <font>
      <sz val="10"/>
      <name val="Arial"/>
      <family val="2"/>
      <charset val="204"/>
    </font>
    <font>
      <sz val="10"/>
      <name val="Times New Roman Cyr"/>
      <family val="1"/>
      <charset val="204"/>
    </font>
    <font>
      <sz val="10"/>
      <name val="Times New Roman"/>
      <family val="1"/>
      <charset val="204"/>
    </font>
    <font>
      <b/>
      <sz val="12"/>
      <name val="Times New Roman Cyr"/>
      <family val="1"/>
      <charset val="204"/>
    </font>
    <font>
      <sz val="10"/>
      <name val="Times New Roman Cyr"/>
      <charset val="204"/>
    </font>
    <font>
      <sz val="10"/>
      <color indexed="8"/>
      <name val="Times New Roman Cyr"/>
      <charset val="204"/>
    </font>
    <font>
      <b/>
      <sz val="10"/>
      <color indexed="8"/>
      <name val="Times New Roman Cyr"/>
      <charset val="204"/>
    </font>
    <font>
      <b/>
      <sz val="10"/>
      <name val="Times New Roman"/>
      <family val="1"/>
      <charset val="204"/>
    </font>
    <font>
      <sz val="10"/>
      <color indexed="8"/>
      <name val="Times New Roman Cyr"/>
      <family val="1"/>
      <charset val="204"/>
    </font>
    <font>
      <b/>
      <sz val="10"/>
      <color indexed="8"/>
      <name val="Times New Roman Cyr"/>
      <family val="1"/>
      <charset val="204"/>
    </font>
    <font>
      <sz val="10"/>
      <name val="Arial"/>
      <family val="2"/>
      <charset val="204"/>
    </font>
    <font>
      <sz val="10"/>
      <name val="Arial Cyr"/>
      <charset val="204"/>
    </font>
    <font>
      <sz val="10"/>
      <name val="Arial"/>
      <family val="2"/>
      <charset val="204"/>
    </font>
    <font>
      <sz val="10"/>
      <name val="Arial"/>
      <family val="2"/>
      <charset val="204"/>
    </font>
    <font>
      <b/>
      <sz val="10"/>
      <name val="Arial"/>
      <family val="2"/>
      <charset val="204"/>
    </font>
    <font>
      <sz val="10"/>
      <name val="Arial"/>
      <family val="2"/>
      <charset val="204"/>
    </font>
    <font>
      <sz val="10"/>
      <color rgb="FFFF0000"/>
      <name val="Arial"/>
      <family val="2"/>
      <charset val="204"/>
    </font>
    <font>
      <sz val="10"/>
      <name val="Arial"/>
      <family val="2"/>
      <charset val="204"/>
    </font>
    <font>
      <b/>
      <sz val="10"/>
      <color indexed="8"/>
      <name val="Times New Roman"/>
      <family val="1"/>
      <charset val="204"/>
    </font>
    <font>
      <sz val="10"/>
      <color theme="1"/>
      <name val="Times New Roman Cyr"/>
      <family val="1"/>
      <charset val="204"/>
    </font>
    <font>
      <sz val="10"/>
      <color theme="1"/>
      <name val="Times New Roman Cyr"/>
      <charset val="204"/>
    </font>
    <font>
      <sz val="10"/>
      <color theme="1"/>
      <name val="Times New Roman"/>
      <family val="1"/>
      <charset val="204"/>
    </font>
    <font>
      <sz val="9"/>
      <name val="Times New Roman Cyr"/>
      <charset val="204"/>
    </font>
    <font>
      <b/>
      <sz val="10"/>
      <name val="Times New Roman Cyr"/>
      <family val="1"/>
      <charset val="204"/>
    </font>
    <font>
      <b/>
      <sz val="10"/>
      <name val="Times New Roman Cyr"/>
      <charset val="204"/>
    </font>
    <font>
      <sz val="10"/>
      <color indexed="8"/>
      <name val="Times New Roman"/>
      <family val="1"/>
      <charset val="204"/>
    </font>
    <font>
      <sz val="12"/>
      <name val="Times New Roman Cyr"/>
      <family val="1"/>
      <charset val="204"/>
    </font>
  </fonts>
  <fills count="3">
    <fill>
      <patternFill patternType="none"/>
    </fill>
    <fill>
      <patternFill patternType="gray125"/>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right/>
      <top/>
      <bottom style="thin">
        <color indexed="64"/>
      </bottom>
      <diagonal/>
    </border>
    <border>
      <left style="thin">
        <color indexed="64"/>
      </left>
      <right style="thin">
        <color indexed="64"/>
      </right>
      <top/>
      <bottom/>
      <diagonal/>
    </border>
  </borders>
  <cellStyleXfs count="11">
    <xf numFmtId="0" fontId="0" fillId="0" borderId="0"/>
    <xf numFmtId="0" fontId="1" fillId="0" borderId="0"/>
    <xf numFmtId="0" fontId="11" fillId="0" borderId="0"/>
    <xf numFmtId="0" fontId="3" fillId="0" borderId="0"/>
    <xf numFmtId="0" fontId="12" fillId="0" borderId="0"/>
    <xf numFmtId="0" fontId="11" fillId="0" borderId="0"/>
    <xf numFmtId="0" fontId="13" fillId="0" borderId="0"/>
    <xf numFmtId="0" fontId="14" fillId="0" borderId="0"/>
    <xf numFmtId="0" fontId="3" fillId="0" borderId="0"/>
    <xf numFmtId="0" fontId="16" fillId="0" borderId="0"/>
    <xf numFmtId="0" fontId="18" fillId="0" borderId="0"/>
  </cellStyleXfs>
  <cellXfs count="86">
    <xf numFmtId="0" fontId="0" fillId="0" borderId="0" xfId="0"/>
    <xf numFmtId="0" fontId="1" fillId="0" borderId="0" xfId="1" applyFill="1" applyAlignment="1"/>
    <xf numFmtId="0" fontId="8" fillId="0" borderId="1" xfId="1" applyNumberFormat="1" applyFont="1" applyFill="1" applyBorder="1" applyAlignment="1" applyProtection="1">
      <alignment horizontal="left" vertical="top" wrapText="1"/>
      <protection hidden="1"/>
    </xf>
    <xf numFmtId="0" fontId="15" fillId="0" borderId="0" xfId="1" applyFont="1" applyFill="1" applyAlignment="1"/>
    <xf numFmtId="49" fontId="7" fillId="0" borderId="3" xfId="0" applyNumberFormat="1" applyFont="1" applyFill="1" applyBorder="1" applyAlignment="1">
      <alignment horizontal="center" vertical="top" wrapText="1"/>
    </xf>
    <xf numFmtId="49" fontId="10" fillId="0" borderId="3" xfId="0" applyNumberFormat="1" applyFont="1" applyFill="1" applyBorder="1" applyAlignment="1">
      <alignment horizontal="center" vertical="top" wrapText="1"/>
    </xf>
    <xf numFmtId="49" fontId="9" fillId="0" borderId="3" xfId="0" applyNumberFormat="1" applyFont="1" applyFill="1" applyBorder="1" applyAlignment="1">
      <alignment horizontal="center" vertical="top" wrapText="1"/>
    </xf>
    <xf numFmtId="0" fontId="3" fillId="0" borderId="3" xfId="1" applyNumberFormat="1" applyFont="1" applyFill="1" applyBorder="1" applyAlignment="1" applyProtection="1">
      <alignment horizontal="center" vertical="top"/>
      <protection hidden="1"/>
    </xf>
    <xf numFmtId="49" fontId="3" fillId="0" borderId="3" xfId="1" applyNumberFormat="1" applyFont="1" applyFill="1" applyBorder="1" applyAlignment="1" applyProtection="1">
      <alignment horizontal="center" vertical="top"/>
      <protection hidden="1"/>
    </xf>
    <xf numFmtId="49" fontId="2" fillId="0" borderId="3" xfId="0" applyNumberFormat="1" applyFont="1" applyFill="1" applyBorder="1" applyAlignment="1">
      <alignment horizontal="center" vertical="top" wrapText="1"/>
    </xf>
    <xf numFmtId="49" fontId="6" fillId="0" borderId="3" xfId="0" applyNumberFormat="1" applyFont="1" applyFill="1" applyBorder="1" applyAlignment="1">
      <alignment horizontal="center" vertical="top" wrapText="1"/>
    </xf>
    <xf numFmtId="0" fontId="7" fillId="0" borderId="1" xfId="0" applyFont="1" applyFill="1" applyBorder="1" applyAlignment="1">
      <alignment horizontal="left" vertical="top" wrapText="1"/>
    </xf>
    <xf numFmtId="0" fontId="10" fillId="0" borderId="1" xfId="0" applyFont="1" applyFill="1" applyBorder="1" applyAlignment="1">
      <alignment horizontal="left" vertical="top" wrapText="1"/>
    </xf>
    <xf numFmtId="0" fontId="9" fillId="0" borderId="1" xfId="0" applyFont="1" applyFill="1" applyBorder="1" applyAlignment="1">
      <alignment horizontal="left" vertical="top" wrapText="1"/>
    </xf>
    <xf numFmtId="0" fontId="6" fillId="0" borderId="1" xfId="0" applyFont="1" applyFill="1" applyBorder="1" applyAlignment="1">
      <alignment horizontal="left" vertical="top" wrapText="1"/>
    </xf>
    <xf numFmtId="0" fontId="1" fillId="0" borderId="0" xfId="1" applyFill="1"/>
    <xf numFmtId="164" fontId="8" fillId="0" borderId="1" xfId="1" applyNumberFormat="1" applyFont="1" applyFill="1" applyBorder="1" applyAlignment="1">
      <alignment horizontal="right"/>
    </xf>
    <xf numFmtId="164" fontId="3" fillId="0" borderId="1" xfId="1" applyNumberFormat="1" applyFont="1" applyFill="1" applyBorder="1" applyAlignment="1">
      <alignment horizontal="right"/>
    </xf>
    <xf numFmtId="165" fontId="3" fillId="0" borderId="1" xfId="1" applyNumberFormat="1" applyFont="1" applyFill="1" applyBorder="1" applyAlignment="1" applyProtection="1">
      <alignment horizontal="right"/>
      <protection hidden="1"/>
    </xf>
    <xf numFmtId="0" fontId="17" fillId="0" borderId="0" xfId="1" applyFont="1" applyFill="1" applyAlignment="1"/>
    <xf numFmtId="0" fontId="1" fillId="0" borderId="0" xfId="1" applyFont="1" applyFill="1" applyAlignment="1"/>
    <xf numFmtId="49" fontId="2" fillId="0" borderId="5" xfId="0" applyNumberFormat="1" applyFont="1" applyFill="1" applyBorder="1" applyAlignment="1">
      <alignment horizontal="center" vertical="top" wrapText="1"/>
    </xf>
    <xf numFmtId="0" fontId="5" fillId="0" borderId="2" xfId="0" applyFont="1" applyFill="1" applyBorder="1" applyAlignment="1">
      <alignment horizontal="left" vertical="top" wrapText="1"/>
    </xf>
    <xf numFmtId="164" fontId="3" fillId="0" borderId="2" xfId="1" applyNumberFormat="1" applyFont="1" applyFill="1" applyBorder="1" applyAlignment="1">
      <alignment horizontal="right"/>
    </xf>
    <xf numFmtId="49" fontId="20" fillId="0" borderId="3" xfId="0" applyNumberFormat="1" applyFont="1" applyFill="1" applyBorder="1" applyAlignment="1">
      <alignment horizontal="center" vertical="top" wrapText="1"/>
    </xf>
    <xf numFmtId="0" fontId="21" fillId="0" borderId="1" xfId="0" applyFont="1" applyFill="1" applyBorder="1" applyAlignment="1">
      <alignment horizontal="left" vertical="top" wrapText="1"/>
    </xf>
    <xf numFmtId="164" fontId="22" fillId="0" borderId="1" xfId="1" applyNumberFormat="1" applyFont="1" applyFill="1" applyBorder="1" applyAlignment="1">
      <alignment horizontal="right"/>
    </xf>
    <xf numFmtId="0" fontId="3" fillId="0" borderId="1" xfId="1" applyNumberFormat="1" applyFont="1" applyFill="1" applyBorder="1" applyAlignment="1" applyProtection="1">
      <alignment horizontal="left" vertical="top" wrapText="1"/>
      <protection hidden="1"/>
    </xf>
    <xf numFmtId="49" fontId="7" fillId="0" borderId="6" xfId="0" applyNumberFormat="1" applyFont="1" applyFill="1" applyBorder="1" applyAlignment="1">
      <alignment horizontal="center" vertical="top" wrapText="1"/>
    </xf>
    <xf numFmtId="0" fontId="7" fillId="0" borderId="4" xfId="0" applyFont="1" applyFill="1" applyBorder="1" applyAlignment="1">
      <alignment horizontal="left" vertical="top" wrapText="1"/>
    </xf>
    <xf numFmtId="164" fontId="8" fillId="0" borderId="4" xfId="1" applyNumberFormat="1" applyFont="1" applyFill="1" applyBorder="1" applyAlignment="1">
      <alignment horizontal="right"/>
    </xf>
    <xf numFmtId="0" fontId="8" fillId="0" borderId="1" xfId="1" applyNumberFormat="1" applyFont="1" applyFill="1" applyBorder="1" applyAlignment="1" applyProtection="1">
      <alignment vertical="center" wrapText="1"/>
      <protection hidden="1"/>
    </xf>
    <xf numFmtId="0" fontId="3" fillId="0" borderId="1" xfId="1" applyNumberFormat="1" applyFont="1" applyFill="1" applyBorder="1" applyAlignment="1" applyProtection="1">
      <alignment horizontal="left" vertical="center" wrapText="1"/>
      <protection hidden="1"/>
    </xf>
    <xf numFmtId="0" fontId="3" fillId="0" borderId="1" xfId="1" applyNumberFormat="1" applyFont="1" applyFill="1" applyBorder="1" applyAlignment="1" applyProtection="1">
      <alignment horizontal="justify" vertical="center" wrapText="1"/>
      <protection hidden="1"/>
    </xf>
    <xf numFmtId="49" fontId="19" fillId="0" borderId="3" xfId="0" applyNumberFormat="1" applyFont="1" applyFill="1" applyBorder="1" applyAlignment="1">
      <alignment horizontal="center" vertical="center" wrapText="1"/>
    </xf>
    <xf numFmtId="167" fontId="3" fillId="0" borderId="3" xfId="1" applyNumberFormat="1" applyFont="1" applyFill="1" applyBorder="1" applyAlignment="1" applyProtection="1">
      <alignment horizontal="center" vertical="center"/>
      <protection hidden="1"/>
    </xf>
    <xf numFmtId="164" fontId="3" fillId="0" borderId="4" xfId="1" applyNumberFormat="1" applyFont="1" applyFill="1" applyBorder="1" applyAlignment="1">
      <alignment horizontal="right"/>
    </xf>
    <xf numFmtId="164" fontId="15" fillId="0" borderId="0" xfId="1" applyNumberFormat="1" applyFont="1" applyFill="1" applyAlignment="1"/>
    <xf numFmtId="164" fontId="3" fillId="0" borderId="7" xfId="1" applyNumberFormat="1" applyFont="1" applyFill="1" applyBorder="1" applyAlignment="1">
      <alignment horizontal="right"/>
    </xf>
    <xf numFmtId="166" fontId="3" fillId="0" borderId="1" xfId="1" applyNumberFormat="1" applyFont="1" applyFill="1" applyBorder="1" applyAlignment="1" applyProtection="1">
      <protection hidden="1"/>
    </xf>
    <xf numFmtId="0" fontId="0" fillId="0" borderId="0" xfId="0" applyFill="1" applyAlignment="1">
      <alignment wrapText="1"/>
    </xf>
    <xf numFmtId="0" fontId="1" fillId="0" borderId="1" xfId="1" applyFill="1" applyBorder="1"/>
    <xf numFmtId="0" fontId="8" fillId="0" borderId="1" xfId="0" applyFont="1" applyFill="1" applyBorder="1" applyAlignment="1">
      <alignment horizontal="center" vertical="center" wrapText="1"/>
    </xf>
    <xf numFmtId="165" fontId="8" fillId="0" borderId="1" xfId="1" applyNumberFormat="1" applyFont="1" applyFill="1" applyBorder="1" applyAlignment="1" applyProtection="1">
      <alignment horizontal="right"/>
      <protection hidden="1"/>
    </xf>
    <xf numFmtId="0" fontId="4" fillId="0" borderId="8" xfId="0" applyFont="1" applyFill="1" applyBorder="1" applyAlignment="1">
      <alignment horizontal="center" vertical="center" wrapText="1"/>
    </xf>
    <xf numFmtId="167" fontId="3" fillId="0" borderId="1" xfId="1" applyNumberFormat="1" applyFont="1" applyFill="1" applyBorder="1" applyAlignment="1" applyProtection="1">
      <alignment horizontal="center" vertical="center"/>
      <protection hidden="1"/>
    </xf>
    <xf numFmtId="49" fontId="9" fillId="0" borderId="3" xfId="0" applyNumberFormat="1" applyFont="1" applyFill="1" applyBorder="1" applyAlignment="1">
      <alignment horizontal="center" vertical="center" wrapText="1"/>
    </xf>
    <xf numFmtId="0" fontId="3" fillId="0" borderId="1" xfId="1" applyNumberFormat="1" applyFont="1" applyFill="1" applyBorder="1" applyAlignment="1" applyProtection="1">
      <alignment vertical="center" wrapText="1"/>
      <protection hidden="1"/>
    </xf>
    <xf numFmtId="167" fontId="8" fillId="0" borderId="1" xfId="1" applyNumberFormat="1" applyFont="1" applyFill="1" applyBorder="1" applyAlignment="1" applyProtection="1">
      <alignment horizontal="left" vertical="center"/>
      <protection hidden="1"/>
    </xf>
    <xf numFmtId="0" fontId="1" fillId="0" borderId="0" xfId="1" applyFill="1" applyBorder="1"/>
    <xf numFmtId="164" fontId="1" fillId="0" borderId="0" xfId="1" applyNumberFormat="1" applyFill="1" applyAlignment="1"/>
    <xf numFmtId="49" fontId="24" fillId="0" borderId="3" xfId="0" applyNumberFormat="1" applyFont="1" applyFill="1" applyBorder="1" applyAlignment="1">
      <alignment horizontal="center" vertical="top" wrapText="1"/>
    </xf>
    <xf numFmtId="0" fontId="25" fillId="0" borderId="1" xfId="0" applyFont="1" applyFill="1" applyBorder="1" applyAlignment="1">
      <alignment horizontal="left" vertical="top" wrapText="1"/>
    </xf>
    <xf numFmtId="49" fontId="26" fillId="0" borderId="3" xfId="0" applyNumberFormat="1"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0" fontId="8" fillId="0" borderId="1" xfId="5" applyNumberFormat="1" applyFont="1" applyFill="1" applyBorder="1" applyAlignment="1" applyProtection="1">
      <alignment vertical="center" wrapText="1"/>
      <protection hidden="1"/>
    </xf>
    <xf numFmtId="166" fontId="8" fillId="0" borderId="1" xfId="1" applyNumberFormat="1" applyFont="1" applyFill="1" applyBorder="1" applyAlignment="1" applyProtection="1">
      <protection hidden="1"/>
    </xf>
    <xf numFmtId="0" fontId="8" fillId="0" borderId="1" xfId="5" applyNumberFormat="1" applyFont="1" applyFill="1" applyBorder="1" applyAlignment="1" applyProtection="1">
      <alignment horizontal="justify" vertical="center" wrapText="1"/>
      <protection hidden="1"/>
    </xf>
    <xf numFmtId="49" fontId="24" fillId="0" borderId="1" xfId="0" applyNumberFormat="1" applyFont="1" applyFill="1" applyBorder="1" applyAlignment="1">
      <alignment horizontal="center" vertical="center" wrapText="1"/>
    </xf>
    <xf numFmtId="49" fontId="25" fillId="0" borderId="1" xfId="0" applyNumberFormat="1" applyFont="1" applyFill="1" applyBorder="1" applyAlignment="1">
      <alignment horizontal="center" vertical="center" wrapText="1"/>
    </xf>
    <xf numFmtId="167" fontId="8" fillId="0" borderId="1" xfId="5" applyNumberFormat="1" applyFont="1" applyFill="1" applyBorder="1" applyAlignment="1" applyProtection="1">
      <alignment horizontal="center" vertical="center"/>
      <protection hidden="1"/>
    </xf>
    <xf numFmtId="49" fontId="24" fillId="0" borderId="1" xfId="0" applyNumberFormat="1" applyFont="1" applyFill="1" applyBorder="1" applyAlignment="1">
      <alignment horizontal="center" vertical="top" wrapText="1"/>
    </xf>
    <xf numFmtId="0" fontId="27" fillId="0" borderId="8" xfId="0" applyFont="1" applyFill="1" applyBorder="1" applyAlignment="1">
      <alignment horizontal="center" vertical="center" wrapText="1"/>
    </xf>
    <xf numFmtId="0" fontId="1" fillId="0" borderId="0" xfId="1" applyFont="1" applyFill="1" applyBorder="1"/>
    <xf numFmtId="0" fontId="1" fillId="0" borderId="0" xfId="1" applyFont="1" applyFill="1"/>
    <xf numFmtId="0" fontId="23" fillId="0" borderId="8" xfId="0" applyFont="1" applyFill="1" applyBorder="1" applyAlignment="1">
      <alignment horizontal="right" vertical="center" wrapText="1"/>
    </xf>
    <xf numFmtId="165" fontId="8" fillId="0" borderId="1" xfId="1" applyNumberFormat="1" applyFont="1" applyFill="1" applyBorder="1" applyAlignment="1" applyProtection="1">
      <protection hidden="1"/>
    </xf>
    <xf numFmtId="165" fontId="3" fillId="0" borderId="1" xfId="1" applyNumberFormat="1" applyFont="1" applyFill="1" applyBorder="1" applyAlignment="1" applyProtection="1">
      <protection hidden="1"/>
    </xf>
    <xf numFmtId="164" fontId="3" fillId="0" borderId="9" xfId="1" applyNumberFormat="1" applyFont="1" applyFill="1" applyBorder="1" applyAlignment="1">
      <alignment horizontal="right"/>
    </xf>
    <xf numFmtId="0" fontId="4" fillId="0" borderId="0" xfId="0" applyFont="1" applyFill="1" applyBorder="1" applyAlignment="1">
      <alignment horizontal="center" vertical="center" wrapText="1"/>
    </xf>
    <xf numFmtId="0" fontId="3" fillId="0" borderId="0" xfId="1" applyFont="1"/>
    <xf numFmtId="164" fontId="1" fillId="0" borderId="0" xfId="1" applyNumberFormat="1" applyFont="1" applyFill="1" applyAlignment="1"/>
    <xf numFmtId="49" fontId="9" fillId="2" borderId="3" xfId="0" applyNumberFormat="1" applyFont="1" applyFill="1" applyBorder="1" applyAlignment="1">
      <alignment horizontal="center" vertical="top" wrapText="1"/>
    </xf>
    <xf numFmtId="49" fontId="8" fillId="2" borderId="3" xfId="1" applyNumberFormat="1" applyFont="1" applyFill="1" applyBorder="1" applyAlignment="1" applyProtection="1">
      <alignment horizontal="center" vertical="top"/>
      <protection hidden="1"/>
    </xf>
    <xf numFmtId="49" fontId="3" fillId="2" borderId="3" xfId="1" applyNumberFormat="1" applyFont="1" applyFill="1" applyBorder="1" applyAlignment="1" applyProtection="1">
      <alignment horizontal="center" vertical="top"/>
      <protection hidden="1"/>
    </xf>
    <xf numFmtId="0" fontId="25" fillId="0" borderId="1" xfId="0" applyFont="1" applyFill="1" applyBorder="1" applyAlignment="1">
      <alignment horizontal="left" vertical="center" wrapText="1"/>
    </xf>
    <xf numFmtId="49" fontId="2" fillId="0" borderId="1" xfId="0" applyNumberFormat="1" applyFont="1" applyFill="1" applyBorder="1" applyAlignment="1">
      <alignment horizontal="center" vertical="center" wrapText="1"/>
    </xf>
    <xf numFmtId="0" fontId="3" fillId="0" borderId="1" xfId="5" applyNumberFormat="1" applyFont="1" applyFill="1" applyBorder="1" applyAlignment="1" applyProtection="1">
      <alignment horizontal="justify" vertical="center" wrapText="1"/>
      <protection hidden="1"/>
    </xf>
    <xf numFmtId="167" fontId="8" fillId="0" borderId="1" xfId="1" applyNumberFormat="1" applyFont="1" applyFill="1" applyBorder="1" applyAlignment="1" applyProtection="1">
      <alignment horizontal="center" vertical="center"/>
      <protection hidden="1"/>
    </xf>
    <xf numFmtId="49" fontId="5" fillId="0" borderId="1" xfId="0" applyNumberFormat="1" applyFont="1" applyFill="1" applyBorder="1" applyAlignment="1">
      <alignment horizontal="center" vertical="center" wrapText="1"/>
    </xf>
    <xf numFmtId="0" fontId="3" fillId="0" borderId="1" xfId="5" applyNumberFormat="1" applyFont="1" applyFill="1" applyBorder="1" applyAlignment="1" applyProtection="1">
      <alignment vertical="center" wrapText="1"/>
      <protection hidden="1"/>
    </xf>
    <xf numFmtId="167" fontId="3" fillId="0" borderId="1" xfId="5" applyNumberFormat="1" applyFont="1" applyFill="1" applyBorder="1" applyAlignment="1" applyProtection="1">
      <alignment horizontal="center" vertical="center"/>
      <protection hidden="1"/>
    </xf>
    <xf numFmtId="167" fontId="3" fillId="0" borderId="1" xfId="5" applyNumberFormat="1" applyFont="1" applyFill="1" applyBorder="1" applyAlignment="1" applyProtection="1">
      <alignment horizontal="center" vertical="center" wrapText="1"/>
      <protection hidden="1"/>
    </xf>
    <xf numFmtId="165" fontId="8" fillId="0" borderId="1" xfId="1" applyNumberFormat="1" applyFont="1" applyFill="1" applyBorder="1" applyAlignment="1">
      <alignment horizontal="right"/>
    </xf>
    <xf numFmtId="0" fontId="4" fillId="0" borderId="0" xfId="0" applyFont="1" applyFill="1" applyBorder="1" applyAlignment="1">
      <alignment horizontal="center" vertical="center" wrapText="1"/>
    </xf>
    <xf numFmtId="0" fontId="1" fillId="0" borderId="0" xfId="1" applyFill="1" applyAlignment="1">
      <alignment horizontal="center"/>
    </xf>
  </cellXfs>
  <cellStyles count="11">
    <cellStyle name="Обычный" xfId="0" builtinId="0"/>
    <cellStyle name="Обычный 2" xfId="1"/>
    <cellStyle name="Обычный 2 2" xfId="5"/>
    <cellStyle name="Обычный 2 3" xfId="2"/>
    <cellStyle name="Обычный 2 4" xfId="6"/>
    <cellStyle name="Обычный 2 5" xfId="7"/>
    <cellStyle name="Обычный 2 6" xfId="8"/>
    <cellStyle name="Обычный 2 7" xfId="9"/>
    <cellStyle name="Обычный 2 8" xfId="10"/>
    <cellStyle name="Обычный 3" xfId="3"/>
    <cellStyle name="Обычный 5"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69"/>
  <sheetViews>
    <sheetView showGridLines="0" tabSelected="1" zoomScale="110" zoomScaleNormal="110" workbookViewId="0">
      <pane xSplit="2" ySplit="4" topLeftCell="C731" activePane="bottomRight" state="frozen"/>
      <selection pane="topRight" activeCell="C1" sqref="C1"/>
      <selection pane="bottomLeft" activeCell="A5" sqref="A5"/>
      <selection pane="bottomRight" activeCell="C756" sqref="C756"/>
    </sheetView>
  </sheetViews>
  <sheetFormatPr defaultColWidth="9.140625" defaultRowHeight="12.75" x14ac:dyDescent="0.2"/>
  <cols>
    <col min="1" max="1" width="26.5703125" style="15" customWidth="1"/>
    <col min="2" max="2" width="60.140625" style="15" customWidth="1"/>
    <col min="3" max="3" width="24.42578125" style="15" customWidth="1"/>
    <col min="4" max="5" width="15.85546875" style="15" customWidth="1"/>
    <col min="6" max="6" width="14" style="15" bestFit="1" customWidth="1"/>
    <col min="7" max="7" width="14.7109375" style="64" customWidth="1"/>
    <col min="8" max="8" width="13.7109375" style="41" customWidth="1"/>
    <col min="9" max="9" width="9.5703125" style="15" customWidth="1"/>
    <col min="10" max="178" width="9.140625" style="15" customWidth="1"/>
    <col min="179" max="16384" width="9.140625" style="15"/>
  </cols>
  <sheetData>
    <row r="1" spans="1:9" ht="15.75" x14ac:dyDescent="0.25">
      <c r="A1" s="84" t="s">
        <v>1184</v>
      </c>
      <c r="B1" s="84"/>
      <c r="C1" s="84"/>
      <c r="D1" s="84"/>
      <c r="E1" s="84"/>
      <c r="F1" s="84"/>
      <c r="G1" s="84"/>
      <c r="H1" s="69"/>
      <c r="I1" s="40"/>
    </row>
    <row r="2" spans="1:9" ht="15.75" x14ac:dyDescent="0.25">
      <c r="A2" s="44"/>
      <c r="B2" s="44"/>
      <c r="C2" s="44"/>
      <c r="D2" s="44"/>
      <c r="E2" s="44"/>
      <c r="F2" s="44"/>
      <c r="G2" s="62"/>
      <c r="H2" s="65" t="s">
        <v>406</v>
      </c>
      <c r="I2" s="40"/>
    </row>
    <row r="3" spans="1:9" ht="89.25" x14ac:dyDescent="0.2">
      <c r="A3" s="42" t="s">
        <v>45</v>
      </c>
      <c r="B3" s="42" t="s">
        <v>338</v>
      </c>
      <c r="C3" s="42" t="s">
        <v>696</v>
      </c>
      <c r="D3" s="42" t="s">
        <v>697</v>
      </c>
      <c r="E3" s="42" t="s">
        <v>1181</v>
      </c>
      <c r="F3" s="42" t="s">
        <v>1182</v>
      </c>
      <c r="G3" s="42" t="s">
        <v>444</v>
      </c>
      <c r="H3" s="42" t="s">
        <v>1183</v>
      </c>
    </row>
    <row r="4" spans="1:9" s="3" customFormat="1" x14ac:dyDescent="0.2">
      <c r="A4" s="28" t="s">
        <v>46</v>
      </c>
      <c r="B4" s="29" t="s">
        <v>49</v>
      </c>
      <c r="C4" s="30">
        <f>C5+C18+C50+C63+C72+C81+C128+C148+C179+C204+C258+C272+C277+C492</f>
        <v>140823441.09999999</v>
      </c>
      <c r="D4" s="30">
        <f>D5+D18+D50+D63+D72+D81+D128+D148+D179+D204+D258+D272+D277+D492</f>
        <v>138288924.19999996</v>
      </c>
      <c r="E4" s="30">
        <f>E5+E18+E50+E63+E72+E81+E128+E148+E179+E204+E258+E272+E277+E492</f>
        <v>31333151.300000004</v>
      </c>
      <c r="F4" s="30">
        <f>F5+F18+F50+F63+F72+F81+F128+F148+F179+F204+F258+F272+F277+F492</f>
        <v>34498932.200000003</v>
      </c>
      <c r="G4" s="43">
        <f>F4/D4</f>
        <v>0.24946995863606561</v>
      </c>
      <c r="H4" s="43">
        <f>F4/E4</f>
        <v>1.1010361476153214</v>
      </c>
      <c r="I4" s="37"/>
    </row>
    <row r="5" spans="1:9" s="3" customFormat="1" x14ac:dyDescent="0.2">
      <c r="A5" s="4" t="s">
        <v>47</v>
      </c>
      <c r="B5" s="11" t="s">
        <v>50</v>
      </c>
      <c r="C5" s="16">
        <f>C6+C10</f>
        <v>89141373.800000012</v>
      </c>
      <c r="D5" s="16">
        <f>D6+D10</f>
        <v>87332680</v>
      </c>
      <c r="E5" s="16">
        <f>E6+E10</f>
        <v>20545016</v>
      </c>
      <c r="F5" s="16">
        <f>F6+F10</f>
        <v>23461301.399999999</v>
      </c>
      <c r="G5" s="43">
        <f t="shared" ref="G5:G68" si="0">F5/D5</f>
        <v>0.26864286541990923</v>
      </c>
      <c r="H5" s="43">
        <f t="shared" ref="H5:H68" si="1">F5/E5</f>
        <v>1.1419461245491362</v>
      </c>
      <c r="I5" s="37"/>
    </row>
    <row r="6" spans="1:9" s="3" customFormat="1" x14ac:dyDescent="0.2">
      <c r="A6" s="5" t="s">
        <v>48</v>
      </c>
      <c r="B6" s="12" t="s">
        <v>51</v>
      </c>
      <c r="C6" s="16">
        <f>C7</f>
        <v>44124565.799999997</v>
      </c>
      <c r="D6" s="16">
        <f>D7</f>
        <v>42010591.200000003</v>
      </c>
      <c r="E6" s="16">
        <f>E7</f>
        <v>11507600</v>
      </c>
      <c r="F6" s="16">
        <f>F7</f>
        <v>14017866.699999999</v>
      </c>
      <c r="G6" s="43">
        <f t="shared" si="0"/>
        <v>0.33367458775490877</v>
      </c>
      <c r="H6" s="43">
        <f t="shared" si="1"/>
        <v>1.2181398988494558</v>
      </c>
      <c r="I6" s="37"/>
    </row>
    <row r="7" spans="1:9" s="1" customFormat="1" ht="28.5" customHeight="1" x14ac:dyDescent="0.2">
      <c r="A7" s="6" t="s">
        <v>220</v>
      </c>
      <c r="B7" s="13" t="s">
        <v>254</v>
      </c>
      <c r="C7" s="17">
        <f>C8+C9</f>
        <v>44124565.799999997</v>
      </c>
      <c r="D7" s="17">
        <f>D8+D9</f>
        <v>42010591.200000003</v>
      </c>
      <c r="E7" s="17">
        <f>E8+E9</f>
        <v>11507600</v>
      </c>
      <c r="F7" s="17">
        <f>F8+F9</f>
        <v>14017866.699999999</v>
      </c>
      <c r="G7" s="18">
        <f t="shared" si="0"/>
        <v>0.33367458775490877</v>
      </c>
      <c r="H7" s="18">
        <f t="shared" si="1"/>
        <v>1.2181398988494558</v>
      </c>
      <c r="I7" s="50"/>
    </row>
    <row r="8" spans="1:9" s="1" customFormat="1" ht="41.25" customHeight="1" x14ac:dyDescent="0.2">
      <c r="A8" s="6" t="s">
        <v>192</v>
      </c>
      <c r="B8" s="27" t="s">
        <v>274</v>
      </c>
      <c r="C8" s="17">
        <v>43609335.799999997</v>
      </c>
      <c r="D8" s="36">
        <v>41495361.200000003</v>
      </c>
      <c r="E8" s="36">
        <v>11371200</v>
      </c>
      <c r="F8" s="17">
        <v>13971870.699999999</v>
      </c>
      <c r="G8" s="18">
        <f t="shared" si="0"/>
        <v>0.33670921992118963</v>
      </c>
      <c r="H8" s="18">
        <f t="shared" si="1"/>
        <v>1.2287067943576755</v>
      </c>
      <c r="I8" s="50"/>
    </row>
    <row r="9" spans="1:9" s="1" customFormat="1" ht="42" customHeight="1" x14ac:dyDescent="0.2">
      <c r="A9" s="6" t="s">
        <v>273</v>
      </c>
      <c r="B9" s="27" t="s">
        <v>272</v>
      </c>
      <c r="C9" s="17">
        <v>515230</v>
      </c>
      <c r="D9" s="36">
        <v>515230</v>
      </c>
      <c r="E9" s="36">
        <v>136400</v>
      </c>
      <c r="F9" s="17">
        <v>45996</v>
      </c>
      <c r="G9" s="18">
        <f t="shared" si="0"/>
        <v>8.9272751974846187E-2</v>
      </c>
      <c r="H9" s="18">
        <f t="shared" si="1"/>
        <v>0.33721407624633432</v>
      </c>
      <c r="I9" s="50"/>
    </row>
    <row r="10" spans="1:9" s="3" customFormat="1" x14ac:dyDescent="0.2">
      <c r="A10" s="5" t="s">
        <v>52</v>
      </c>
      <c r="B10" s="12" t="s">
        <v>53</v>
      </c>
      <c r="C10" s="16">
        <f>SUM(C11:C17)</f>
        <v>45016808.000000007</v>
      </c>
      <c r="D10" s="16">
        <f t="shared" ref="D10:F10" si="2">SUM(D11:D17)</f>
        <v>45322088.800000004</v>
      </c>
      <c r="E10" s="16">
        <f t="shared" si="2"/>
        <v>9037416</v>
      </c>
      <c r="F10" s="16">
        <f t="shared" si="2"/>
        <v>9443434.6999999974</v>
      </c>
      <c r="G10" s="43">
        <f t="shared" si="0"/>
        <v>0.20836274209850619</v>
      </c>
      <c r="H10" s="43">
        <f t="shared" si="1"/>
        <v>1.0449264148070641</v>
      </c>
      <c r="I10" s="50"/>
    </row>
    <row r="11" spans="1:9" s="1" customFormat="1" ht="53.25" customHeight="1" x14ac:dyDescent="0.2">
      <c r="A11" s="6" t="s">
        <v>193</v>
      </c>
      <c r="B11" s="27" t="s">
        <v>44</v>
      </c>
      <c r="C11" s="17">
        <v>43266859.600000001</v>
      </c>
      <c r="D11" s="36">
        <v>43572140.399999999</v>
      </c>
      <c r="E11" s="36">
        <v>8831719</v>
      </c>
      <c r="F11" s="17">
        <v>9066624.5999999996</v>
      </c>
      <c r="G11" s="18">
        <f t="shared" si="0"/>
        <v>0.20808306676621285</v>
      </c>
      <c r="H11" s="18">
        <f t="shared" si="1"/>
        <v>1.0265979476928557</v>
      </c>
      <c r="I11" s="50"/>
    </row>
    <row r="12" spans="1:9" s="1" customFormat="1" ht="89.25" x14ac:dyDescent="0.2">
      <c r="A12" s="6" t="s">
        <v>194</v>
      </c>
      <c r="B12" s="27" t="s">
        <v>275</v>
      </c>
      <c r="C12" s="17">
        <v>310315.59999999998</v>
      </c>
      <c r="D12" s="36">
        <v>310315.59999999998</v>
      </c>
      <c r="E12" s="36">
        <v>34012</v>
      </c>
      <c r="F12" s="17">
        <v>43531.199999999997</v>
      </c>
      <c r="G12" s="18">
        <f t="shared" si="0"/>
        <v>0.14028041129740174</v>
      </c>
      <c r="H12" s="18">
        <f t="shared" si="1"/>
        <v>1.2798776902269786</v>
      </c>
      <c r="I12" s="50"/>
    </row>
    <row r="13" spans="1:9" s="1" customFormat="1" ht="40.5" customHeight="1" x14ac:dyDescent="0.2">
      <c r="A13" s="6" t="s">
        <v>195</v>
      </c>
      <c r="B13" s="27" t="s">
        <v>276</v>
      </c>
      <c r="C13" s="17">
        <v>753623.6</v>
      </c>
      <c r="D13" s="36">
        <v>753623.6</v>
      </c>
      <c r="E13" s="36">
        <v>54798</v>
      </c>
      <c r="F13" s="17">
        <v>51015</v>
      </c>
      <c r="G13" s="18">
        <f t="shared" si="0"/>
        <v>6.7692943798469157E-2</v>
      </c>
      <c r="H13" s="18">
        <f t="shared" si="1"/>
        <v>0.93096463374575711</v>
      </c>
      <c r="I13" s="50"/>
    </row>
    <row r="14" spans="1:9" s="1" customFormat="1" ht="69" customHeight="1" x14ac:dyDescent="0.2">
      <c r="A14" s="6" t="s">
        <v>196</v>
      </c>
      <c r="B14" s="27" t="s">
        <v>277</v>
      </c>
      <c r="C14" s="17">
        <v>683009.2</v>
      </c>
      <c r="D14" s="36">
        <v>683009.2</v>
      </c>
      <c r="E14" s="36">
        <v>116887</v>
      </c>
      <c r="F14" s="17">
        <v>96326</v>
      </c>
      <c r="G14" s="18">
        <f t="shared" si="0"/>
        <v>0.14103177526744881</v>
      </c>
      <c r="H14" s="18">
        <f t="shared" si="1"/>
        <v>0.8240950661750237</v>
      </c>
      <c r="I14" s="50"/>
    </row>
    <row r="15" spans="1:9" s="1" customFormat="1" ht="66" customHeight="1" x14ac:dyDescent="0.2">
      <c r="A15" s="7" t="s">
        <v>295</v>
      </c>
      <c r="B15" s="27" t="s">
        <v>296</v>
      </c>
      <c r="C15" s="17">
        <v>3000</v>
      </c>
      <c r="D15" s="36">
        <v>3000</v>
      </c>
      <c r="E15" s="36">
        <v>0</v>
      </c>
      <c r="F15" s="17">
        <v>-6.3</v>
      </c>
      <c r="G15" s="18">
        <f t="shared" si="0"/>
        <v>-2.0999999999999999E-3</v>
      </c>
      <c r="H15" s="18">
        <v>0</v>
      </c>
      <c r="I15" s="50"/>
    </row>
    <row r="16" spans="1:9" s="1" customFormat="1" ht="66" customHeight="1" x14ac:dyDescent="0.2">
      <c r="A16" s="7" t="s">
        <v>700</v>
      </c>
      <c r="B16" s="27" t="s">
        <v>698</v>
      </c>
      <c r="C16" s="17">
        <v>0</v>
      </c>
      <c r="D16" s="36">
        <v>0</v>
      </c>
      <c r="E16" s="36">
        <v>0</v>
      </c>
      <c r="F16" s="17">
        <v>185941.5</v>
      </c>
      <c r="G16" s="18">
        <v>0</v>
      </c>
      <c r="H16" s="18">
        <v>0</v>
      </c>
      <c r="I16" s="50"/>
    </row>
    <row r="17" spans="1:9" s="1" customFormat="1" ht="66" customHeight="1" x14ac:dyDescent="0.2">
      <c r="A17" s="7" t="s">
        <v>701</v>
      </c>
      <c r="B17" s="27" t="s">
        <v>699</v>
      </c>
      <c r="C17" s="17">
        <v>0</v>
      </c>
      <c r="D17" s="36">
        <v>0</v>
      </c>
      <c r="E17" s="36">
        <v>0</v>
      </c>
      <c r="F17" s="17">
        <v>2.7</v>
      </c>
      <c r="G17" s="18">
        <v>0</v>
      </c>
      <c r="H17" s="18">
        <v>0</v>
      </c>
      <c r="I17" s="50"/>
    </row>
    <row r="18" spans="1:9" s="3" customFormat="1" ht="28.5" customHeight="1" x14ac:dyDescent="0.2">
      <c r="A18" s="4" t="s">
        <v>54</v>
      </c>
      <c r="B18" s="11" t="s">
        <v>55</v>
      </c>
      <c r="C18" s="16">
        <f>C19</f>
        <v>21185827</v>
      </c>
      <c r="D18" s="16">
        <f>D19</f>
        <v>21236247</v>
      </c>
      <c r="E18" s="16">
        <f t="shared" ref="E18:F18" si="3">E19</f>
        <v>4537502.7</v>
      </c>
      <c r="F18" s="16">
        <f t="shared" si="3"/>
        <v>4842763.6999999993</v>
      </c>
      <c r="G18" s="43">
        <f t="shared" si="0"/>
        <v>0.22804235136274312</v>
      </c>
      <c r="H18" s="43">
        <f t="shared" si="1"/>
        <v>1.06727511148368</v>
      </c>
      <c r="I18" s="50"/>
    </row>
    <row r="19" spans="1:9" s="3" customFormat="1" ht="25.5" x14ac:dyDescent="0.2">
      <c r="A19" s="5" t="s">
        <v>56</v>
      </c>
      <c r="B19" s="12" t="s">
        <v>251</v>
      </c>
      <c r="C19" s="16">
        <f>C20+C26+C27+C28+C29+C37+C40+C43+C46+C49+C22+C24+C33+C35+C36</f>
        <v>21185827</v>
      </c>
      <c r="D19" s="16">
        <f>D20+D26+D27+D28+D29+D37+D40+D43+D46+D49+D22+D24+D33+D35+D36</f>
        <v>21236247</v>
      </c>
      <c r="E19" s="16">
        <f>E20+E26+E27+E28+E29+E37+E40+E43+E46+E49+E22+E24+E33+E35+E36</f>
        <v>4537502.7</v>
      </c>
      <c r="F19" s="16">
        <f>F20+F26+F27+F28+F29+F37+F40+F43+F46+F49+F22+F24+F33+F35+F36+F34</f>
        <v>4842763.6999999993</v>
      </c>
      <c r="G19" s="43">
        <f t="shared" si="0"/>
        <v>0.22804235136274312</v>
      </c>
      <c r="H19" s="43">
        <f t="shared" si="1"/>
        <v>1.06727511148368</v>
      </c>
      <c r="I19" s="50"/>
    </row>
    <row r="20" spans="1:9" s="1" customFormat="1" ht="53.25" customHeight="1" x14ac:dyDescent="0.2">
      <c r="A20" s="6" t="s">
        <v>223</v>
      </c>
      <c r="B20" s="14" t="s">
        <v>224</v>
      </c>
      <c r="C20" s="17">
        <f>C21</f>
        <v>84896</v>
      </c>
      <c r="D20" s="17">
        <f>D21</f>
        <v>84896</v>
      </c>
      <c r="E20" s="17">
        <f>E21</f>
        <v>13985</v>
      </c>
      <c r="F20" s="17">
        <f>F21</f>
        <v>35296.800000000003</v>
      </c>
      <c r="G20" s="18">
        <f t="shared" si="0"/>
        <v>0.41576517150395781</v>
      </c>
      <c r="H20" s="18">
        <f t="shared" si="1"/>
        <v>2.5239041830532716</v>
      </c>
      <c r="I20" s="50"/>
    </row>
    <row r="21" spans="1:9" s="1" customFormat="1" ht="51" x14ac:dyDescent="0.2">
      <c r="A21" s="6" t="s">
        <v>225</v>
      </c>
      <c r="B21" s="14" t="s">
        <v>226</v>
      </c>
      <c r="C21" s="17">
        <v>84896</v>
      </c>
      <c r="D21" s="36">
        <v>84896</v>
      </c>
      <c r="E21" s="36">
        <v>13985</v>
      </c>
      <c r="F21" s="17">
        <v>35296.800000000003</v>
      </c>
      <c r="G21" s="18">
        <f t="shared" si="0"/>
        <v>0.41576517150395781</v>
      </c>
      <c r="H21" s="18">
        <f t="shared" si="1"/>
        <v>2.5239041830532716</v>
      </c>
      <c r="I21" s="50"/>
    </row>
    <row r="22" spans="1:9" s="1" customFormat="1" ht="25.5" hidden="1" x14ac:dyDescent="0.2">
      <c r="A22" s="6" t="s">
        <v>439</v>
      </c>
      <c r="B22" s="14" t="s">
        <v>438</v>
      </c>
      <c r="C22" s="17"/>
      <c r="D22" s="36"/>
      <c r="E22" s="36"/>
      <c r="F22" s="17"/>
      <c r="G22" s="18" t="e">
        <f t="shared" si="0"/>
        <v>#DIV/0!</v>
      </c>
      <c r="H22" s="18" t="e">
        <f t="shared" si="1"/>
        <v>#DIV/0!</v>
      </c>
      <c r="I22" s="50"/>
    </row>
    <row r="23" spans="1:9" s="1" customFormat="1" ht="25.5" hidden="1" x14ac:dyDescent="0.2">
      <c r="A23" s="6" t="s">
        <v>437</v>
      </c>
      <c r="B23" s="14" t="s">
        <v>438</v>
      </c>
      <c r="C23" s="17"/>
      <c r="D23" s="36"/>
      <c r="E23" s="36"/>
      <c r="F23" s="17"/>
      <c r="G23" s="18" t="e">
        <f t="shared" si="0"/>
        <v>#DIV/0!</v>
      </c>
      <c r="H23" s="18" t="e">
        <f t="shared" si="1"/>
        <v>#DIV/0!</v>
      </c>
      <c r="I23" s="50"/>
    </row>
    <row r="24" spans="1:9" s="1" customFormat="1" ht="89.25" hidden="1" x14ac:dyDescent="0.2">
      <c r="A24" s="6" t="s">
        <v>446</v>
      </c>
      <c r="B24" s="14" t="s">
        <v>695</v>
      </c>
      <c r="C24" s="17">
        <f>C25</f>
        <v>0</v>
      </c>
      <c r="D24" s="17">
        <f t="shared" ref="D24:F24" si="4">D25</f>
        <v>0</v>
      </c>
      <c r="E24" s="17">
        <f t="shared" si="4"/>
        <v>0</v>
      </c>
      <c r="F24" s="17">
        <f t="shared" si="4"/>
        <v>0</v>
      </c>
      <c r="G24" s="18" t="e">
        <f t="shared" si="0"/>
        <v>#DIV/0!</v>
      </c>
      <c r="H24" s="18" t="e">
        <f t="shared" si="1"/>
        <v>#DIV/0!</v>
      </c>
      <c r="I24" s="50"/>
    </row>
    <row r="25" spans="1:9" s="1" customFormat="1" ht="89.25" hidden="1" x14ac:dyDescent="0.2">
      <c r="A25" s="6" t="s">
        <v>445</v>
      </c>
      <c r="B25" s="14" t="s">
        <v>695</v>
      </c>
      <c r="C25" s="17"/>
      <c r="D25" s="36"/>
      <c r="E25" s="36"/>
      <c r="F25" s="17"/>
      <c r="G25" s="18" t="e">
        <f t="shared" si="0"/>
        <v>#DIV/0!</v>
      </c>
      <c r="H25" s="18" t="e">
        <f t="shared" si="1"/>
        <v>#DIV/0!</v>
      </c>
      <c r="I25" s="50"/>
    </row>
    <row r="26" spans="1:9" s="1" customFormat="1" x14ac:dyDescent="0.2">
      <c r="A26" s="6" t="s">
        <v>197</v>
      </c>
      <c r="B26" s="27" t="s">
        <v>43</v>
      </c>
      <c r="C26" s="17">
        <v>8935040</v>
      </c>
      <c r="D26" s="36">
        <v>8985460</v>
      </c>
      <c r="E26" s="36">
        <v>1853675</v>
      </c>
      <c r="F26" s="17">
        <v>2120589.9</v>
      </c>
      <c r="G26" s="18">
        <f t="shared" si="0"/>
        <v>0.23600237494797149</v>
      </c>
      <c r="H26" s="18">
        <f t="shared" si="1"/>
        <v>1.1439922855948319</v>
      </c>
      <c r="I26" s="50"/>
    </row>
    <row r="27" spans="1:9" s="1" customFormat="1" ht="25.5" x14ac:dyDescent="0.2">
      <c r="A27" s="6" t="s">
        <v>228</v>
      </c>
      <c r="B27" s="27" t="s">
        <v>227</v>
      </c>
      <c r="C27" s="17">
        <v>19157</v>
      </c>
      <c r="D27" s="36">
        <v>19157</v>
      </c>
      <c r="E27" s="36">
        <v>4026</v>
      </c>
      <c r="F27" s="17">
        <v>4356.8</v>
      </c>
      <c r="G27" s="18">
        <f t="shared" si="0"/>
        <v>0.22742600615962835</v>
      </c>
      <c r="H27" s="18">
        <f t="shared" si="1"/>
        <v>1.0821659215101838</v>
      </c>
      <c r="I27" s="50"/>
    </row>
    <row r="28" spans="1:9" s="1" customFormat="1" ht="102" x14ac:dyDescent="0.2">
      <c r="A28" s="6" t="s">
        <v>384</v>
      </c>
      <c r="B28" s="27" t="s">
        <v>408</v>
      </c>
      <c r="C28" s="17">
        <v>0</v>
      </c>
      <c r="D28" s="36">
        <v>0</v>
      </c>
      <c r="E28" s="36">
        <v>0</v>
      </c>
      <c r="F28" s="17">
        <v>2.4</v>
      </c>
      <c r="G28" s="18">
        <v>0</v>
      </c>
      <c r="H28" s="18">
        <v>0</v>
      </c>
      <c r="I28" s="50"/>
    </row>
    <row r="29" spans="1:9" s="19" customFormat="1" ht="102" x14ac:dyDescent="0.2">
      <c r="A29" s="9" t="s">
        <v>410</v>
      </c>
      <c r="B29" s="27" t="s">
        <v>407</v>
      </c>
      <c r="C29" s="17">
        <f>C30+C31+C32</f>
        <v>2320016</v>
      </c>
      <c r="D29" s="17">
        <f>D30+D31+D32</f>
        <v>2320016</v>
      </c>
      <c r="E29" s="17">
        <f>E30+E31+E32</f>
        <v>500986</v>
      </c>
      <c r="F29" s="17">
        <f>F30+F31+F32</f>
        <v>499766.69999999995</v>
      </c>
      <c r="G29" s="18">
        <f t="shared" si="0"/>
        <v>0.21541519541244541</v>
      </c>
      <c r="H29" s="18">
        <f t="shared" si="1"/>
        <v>0.99756619945467528</v>
      </c>
      <c r="I29" s="50"/>
    </row>
    <row r="30" spans="1:9" s="1" customFormat="1" ht="191.25" hidden="1" x14ac:dyDescent="0.2">
      <c r="A30" s="9" t="s">
        <v>339</v>
      </c>
      <c r="B30" s="27" t="s">
        <v>409</v>
      </c>
      <c r="C30" s="17"/>
      <c r="D30" s="36"/>
      <c r="E30" s="36"/>
      <c r="F30" s="17"/>
      <c r="G30" s="18" t="e">
        <f t="shared" si="0"/>
        <v>#DIV/0!</v>
      </c>
      <c r="H30" s="18" t="e">
        <f t="shared" si="1"/>
        <v>#DIV/0!</v>
      </c>
      <c r="I30" s="50"/>
    </row>
    <row r="31" spans="1:9" s="1" customFormat="1" ht="114.75" x14ac:dyDescent="0.2">
      <c r="A31" s="9" t="s">
        <v>340</v>
      </c>
      <c r="B31" s="27" t="s">
        <v>341</v>
      </c>
      <c r="C31" s="17">
        <v>1331455</v>
      </c>
      <c r="D31" s="36">
        <v>1331455</v>
      </c>
      <c r="E31" s="36">
        <v>277653</v>
      </c>
      <c r="F31" s="17">
        <v>275004.09999999998</v>
      </c>
      <c r="G31" s="18">
        <f t="shared" si="0"/>
        <v>0.20654404392187492</v>
      </c>
      <c r="H31" s="18">
        <f t="shared" si="1"/>
        <v>0.99045967448577887</v>
      </c>
      <c r="I31" s="50"/>
    </row>
    <row r="32" spans="1:9" s="1" customFormat="1" ht="152.44999999999999" customHeight="1" x14ac:dyDescent="0.2">
      <c r="A32" s="9" t="s">
        <v>400</v>
      </c>
      <c r="B32" s="27" t="s">
        <v>401</v>
      </c>
      <c r="C32" s="17">
        <v>988561</v>
      </c>
      <c r="D32" s="36">
        <v>988561</v>
      </c>
      <c r="E32" s="36">
        <v>223333</v>
      </c>
      <c r="F32" s="17">
        <v>224762.6</v>
      </c>
      <c r="G32" s="18">
        <f t="shared" si="0"/>
        <v>0.22736341004753374</v>
      </c>
      <c r="H32" s="18">
        <f t="shared" si="1"/>
        <v>1.0064012035838861</v>
      </c>
      <c r="I32" s="50"/>
    </row>
    <row r="33" spans="1:9" s="1" customFormat="1" ht="96.6" customHeight="1" x14ac:dyDescent="0.2">
      <c r="A33" s="9" t="s">
        <v>447</v>
      </c>
      <c r="B33" s="27" t="s">
        <v>448</v>
      </c>
      <c r="C33" s="17">
        <v>7100</v>
      </c>
      <c r="D33" s="36">
        <v>7100</v>
      </c>
      <c r="E33" s="36">
        <v>584</v>
      </c>
      <c r="F33" s="17">
        <v>717.2</v>
      </c>
      <c r="G33" s="18">
        <f t="shared" si="0"/>
        <v>0.10101408450704226</v>
      </c>
      <c r="H33" s="18">
        <f t="shared" si="1"/>
        <v>1.228082191780822</v>
      </c>
      <c r="I33" s="50"/>
    </row>
    <row r="34" spans="1:9" s="1" customFormat="1" ht="96.6" customHeight="1" x14ac:dyDescent="0.2">
      <c r="A34" s="9" t="s">
        <v>702</v>
      </c>
      <c r="B34" s="27" t="s">
        <v>703</v>
      </c>
      <c r="C34" s="17">
        <v>0</v>
      </c>
      <c r="D34" s="36">
        <v>0</v>
      </c>
      <c r="E34" s="36">
        <v>0</v>
      </c>
      <c r="F34" s="17">
        <v>20.5</v>
      </c>
      <c r="G34" s="18" t="e">
        <f t="shared" si="0"/>
        <v>#DIV/0!</v>
      </c>
      <c r="H34" s="18" t="e">
        <f t="shared" si="1"/>
        <v>#DIV/0!</v>
      </c>
      <c r="I34" s="50"/>
    </row>
    <row r="35" spans="1:9" s="1" customFormat="1" ht="96.6" customHeight="1" x14ac:dyDescent="0.2">
      <c r="A35" s="9" t="s">
        <v>449</v>
      </c>
      <c r="B35" s="27" t="s">
        <v>450</v>
      </c>
      <c r="C35" s="17">
        <v>590</v>
      </c>
      <c r="D35" s="36">
        <v>590</v>
      </c>
      <c r="E35" s="36">
        <v>77</v>
      </c>
      <c r="F35" s="17">
        <v>42.8</v>
      </c>
      <c r="G35" s="18">
        <f t="shared" si="0"/>
        <v>7.2542372881355927E-2</v>
      </c>
      <c r="H35" s="18">
        <f t="shared" si="1"/>
        <v>0.55584415584415581</v>
      </c>
      <c r="I35" s="50"/>
    </row>
    <row r="36" spans="1:9" s="1" customFormat="1" ht="96.6" customHeight="1" x14ac:dyDescent="0.2">
      <c r="A36" s="9" t="s">
        <v>451</v>
      </c>
      <c r="B36" s="27" t="s">
        <v>452</v>
      </c>
      <c r="C36" s="17">
        <v>1110</v>
      </c>
      <c r="D36" s="36">
        <v>1110</v>
      </c>
      <c r="E36" s="36">
        <v>105</v>
      </c>
      <c r="F36" s="17">
        <v>1100.5999999999999</v>
      </c>
      <c r="G36" s="18">
        <f t="shared" si="0"/>
        <v>0.9915315315315314</v>
      </c>
      <c r="H36" s="18">
        <f t="shared" si="1"/>
        <v>10.481904761904762</v>
      </c>
      <c r="I36" s="50"/>
    </row>
    <row r="37" spans="1:9" s="1" customFormat="1" ht="54" customHeight="1" x14ac:dyDescent="0.2">
      <c r="A37" s="6" t="s">
        <v>411</v>
      </c>
      <c r="B37" s="27" t="s">
        <v>229</v>
      </c>
      <c r="C37" s="17">
        <f>C38+C39</f>
        <v>4680422</v>
      </c>
      <c r="D37" s="17">
        <f t="shared" ref="D37:F37" si="5">D38+D39</f>
        <v>4680422</v>
      </c>
      <c r="E37" s="17">
        <f t="shared" si="5"/>
        <v>995521</v>
      </c>
      <c r="F37" s="17">
        <f t="shared" si="5"/>
        <v>978735.2</v>
      </c>
      <c r="G37" s="18">
        <f t="shared" si="0"/>
        <v>0.20911259711196981</v>
      </c>
      <c r="H37" s="18">
        <f t="shared" si="1"/>
        <v>0.98313867813938627</v>
      </c>
      <c r="I37" s="50"/>
    </row>
    <row r="38" spans="1:9" s="1" customFormat="1" ht="82.5" customHeight="1" x14ac:dyDescent="0.2">
      <c r="A38" s="6" t="s">
        <v>412</v>
      </c>
      <c r="B38" s="27" t="s">
        <v>413</v>
      </c>
      <c r="C38" s="17">
        <v>3060279</v>
      </c>
      <c r="D38" s="36">
        <v>3060279</v>
      </c>
      <c r="E38" s="36">
        <v>652335.19999999995</v>
      </c>
      <c r="F38" s="17">
        <v>639586.1</v>
      </c>
      <c r="G38" s="18">
        <f t="shared" si="0"/>
        <v>0.20899600984093281</v>
      </c>
      <c r="H38" s="18">
        <f t="shared" si="1"/>
        <v>0.98045621330874067</v>
      </c>
      <c r="I38" s="50"/>
    </row>
    <row r="39" spans="1:9" s="1" customFormat="1" ht="82.5" customHeight="1" x14ac:dyDescent="0.2">
      <c r="A39" s="6" t="s">
        <v>453</v>
      </c>
      <c r="B39" s="27" t="s">
        <v>454</v>
      </c>
      <c r="C39" s="17">
        <v>1620143</v>
      </c>
      <c r="D39" s="36">
        <v>1620143</v>
      </c>
      <c r="E39" s="36">
        <v>343185.8</v>
      </c>
      <c r="F39" s="17">
        <v>339149.1</v>
      </c>
      <c r="G39" s="18">
        <f t="shared" si="0"/>
        <v>0.20933281815247171</v>
      </c>
      <c r="H39" s="18">
        <f t="shared" si="1"/>
        <v>0.98823756693895837</v>
      </c>
      <c r="I39" s="50"/>
    </row>
    <row r="40" spans="1:9" s="1" customFormat="1" ht="66" customHeight="1" x14ac:dyDescent="0.2">
      <c r="A40" s="6" t="s">
        <v>414</v>
      </c>
      <c r="B40" s="27" t="s">
        <v>230</v>
      </c>
      <c r="C40" s="17">
        <f>C41+C42</f>
        <v>35322</v>
      </c>
      <c r="D40" s="17">
        <f t="shared" ref="D40:F40" si="6">D41+D42</f>
        <v>35322</v>
      </c>
      <c r="E40" s="17">
        <f t="shared" si="6"/>
        <v>6670.2</v>
      </c>
      <c r="F40" s="17">
        <f t="shared" si="6"/>
        <v>6864.5</v>
      </c>
      <c r="G40" s="18">
        <f t="shared" si="0"/>
        <v>0.19434063756299191</v>
      </c>
      <c r="H40" s="18">
        <f t="shared" si="1"/>
        <v>1.0291295613324938</v>
      </c>
      <c r="I40" s="50"/>
    </row>
    <row r="41" spans="1:9" s="1" customFormat="1" ht="91.5" customHeight="1" x14ac:dyDescent="0.2">
      <c r="A41" s="6" t="s">
        <v>417</v>
      </c>
      <c r="B41" s="27" t="s">
        <v>415</v>
      </c>
      <c r="C41" s="17">
        <v>23096</v>
      </c>
      <c r="D41" s="36">
        <v>23096</v>
      </c>
      <c r="E41" s="36">
        <v>4359.8999999999996</v>
      </c>
      <c r="F41" s="17">
        <v>4485.8</v>
      </c>
      <c r="G41" s="18">
        <f t="shared" si="0"/>
        <v>0.19422410807066159</v>
      </c>
      <c r="H41" s="18">
        <f t="shared" si="1"/>
        <v>1.0288768091011262</v>
      </c>
      <c r="I41" s="50"/>
    </row>
    <row r="42" spans="1:9" s="1" customFormat="1" ht="91.5" customHeight="1" x14ac:dyDescent="0.2">
      <c r="A42" s="6" t="s">
        <v>455</v>
      </c>
      <c r="B42" s="27" t="s">
        <v>456</v>
      </c>
      <c r="C42" s="17">
        <v>12226</v>
      </c>
      <c r="D42" s="36">
        <v>12226</v>
      </c>
      <c r="E42" s="36">
        <v>2310.3000000000002</v>
      </c>
      <c r="F42" s="17">
        <v>2378.6999999999998</v>
      </c>
      <c r="G42" s="18">
        <f t="shared" si="0"/>
        <v>0.19456077212497955</v>
      </c>
      <c r="H42" s="18">
        <f t="shared" si="1"/>
        <v>1.0296065446045966</v>
      </c>
      <c r="I42" s="50"/>
    </row>
    <row r="43" spans="1:9" s="1" customFormat="1" ht="54.75" customHeight="1" x14ac:dyDescent="0.2">
      <c r="A43" s="6" t="s">
        <v>418</v>
      </c>
      <c r="B43" s="27" t="s">
        <v>231</v>
      </c>
      <c r="C43" s="17">
        <f>C44+C45</f>
        <v>5755762</v>
      </c>
      <c r="D43" s="17">
        <f t="shared" ref="D43:F43" si="7">D44+D45</f>
        <v>5755762</v>
      </c>
      <c r="E43" s="17">
        <f t="shared" si="7"/>
        <v>1345538.8</v>
      </c>
      <c r="F43" s="17">
        <f t="shared" si="7"/>
        <v>1370065.7000000002</v>
      </c>
      <c r="G43" s="18">
        <f t="shared" si="0"/>
        <v>0.23803376512093449</v>
      </c>
      <c r="H43" s="18">
        <f t="shared" si="1"/>
        <v>1.0182283112162951</v>
      </c>
      <c r="I43" s="50"/>
    </row>
    <row r="44" spans="1:9" s="1" customFormat="1" ht="81" customHeight="1" x14ac:dyDescent="0.2">
      <c r="A44" s="6" t="s">
        <v>419</v>
      </c>
      <c r="B44" s="27" t="s">
        <v>416</v>
      </c>
      <c r="C44" s="17">
        <v>3763475</v>
      </c>
      <c r="D44" s="36">
        <v>3763475</v>
      </c>
      <c r="E44" s="36">
        <v>882720.8</v>
      </c>
      <c r="F44" s="17">
        <v>895313.8</v>
      </c>
      <c r="G44" s="18">
        <f t="shared" si="0"/>
        <v>0.23789550880502727</v>
      </c>
      <c r="H44" s="18">
        <f t="shared" si="1"/>
        <v>1.014266119026537</v>
      </c>
      <c r="I44" s="50"/>
    </row>
    <row r="45" spans="1:9" s="1" customFormat="1" ht="81" customHeight="1" x14ac:dyDescent="0.2">
      <c r="A45" s="6" t="s">
        <v>457</v>
      </c>
      <c r="B45" s="27" t="s">
        <v>458</v>
      </c>
      <c r="C45" s="17">
        <v>1992287</v>
      </c>
      <c r="D45" s="36">
        <v>1992287</v>
      </c>
      <c r="E45" s="36">
        <v>462818</v>
      </c>
      <c r="F45" s="17">
        <v>474751.9</v>
      </c>
      <c r="G45" s="18">
        <f t="shared" si="0"/>
        <v>0.23829493441456981</v>
      </c>
      <c r="H45" s="18">
        <f t="shared" si="1"/>
        <v>1.0257852978924762</v>
      </c>
      <c r="I45" s="50"/>
    </row>
    <row r="46" spans="1:9" s="1" customFormat="1" ht="54" customHeight="1" x14ac:dyDescent="0.2">
      <c r="A46" s="6" t="s">
        <v>420</v>
      </c>
      <c r="B46" s="27" t="s">
        <v>232</v>
      </c>
      <c r="C46" s="17">
        <f>C47+C48</f>
        <v>-697988</v>
      </c>
      <c r="D46" s="17">
        <f t="shared" ref="D46:F46" si="8">D47+D48</f>
        <v>-697988</v>
      </c>
      <c r="E46" s="17">
        <f t="shared" si="8"/>
        <v>-194765.3</v>
      </c>
      <c r="F46" s="17">
        <f t="shared" si="8"/>
        <v>-174795.4</v>
      </c>
      <c r="G46" s="18">
        <f t="shared" si="0"/>
        <v>0.25042751451314349</v>
      </c>
      <c r="H46" s="18">
        <f t="shared" si="1"/>
        <v>0.89746684856080627</v>
      </c>
      <c r="I46" s="50"/>
    </row>
    <row r="47" spans="1:9" s="1" customFormat="1" ht="80.25" customHeight="1" x14ac:dyDescent="0.2">
      <c r="A47" s="6" t="s">
        <v>421</v>
      </c>
      <c r="B47" s="27" t="s">
        <v>422</v>
      </c>
      <c r="C47" s="17">
        <v>-456377</v>
      </c>
      <c r="D47" s="36">
        <v>-456377</v>
      </c>
      <c r="E47" s="36">
        <v>-125587.8</v>
      </c>
      <c r="F47" s="17">
        <v>-114225.7</v>
      </c>
      <c r="G47" s="18">
        <f t="shared" si="0"/>
        <v>0.25028802941427808</v>
      </c>
      <c r="H47" s="18">
        <f t="shared" si="1"/>
        <v>0.909528632558258</v>
      </c>
      <c r="I47" s="50"/>
    </row>
    <row r="48" spans="1:9" s="1" customFormat="1" ht="80.25" customHeight="1" x14ac:dyDescent="0.2">
      <c r="A48" s="6" t="s">
        <v>459</v>
      </c>
      <c r="B48" s="27" t="s">
        <v>460</v>
      </c>
      <c r="C48" s="17">
        <v>-241611</v>
      </c>
      <c r="D48" s="36">
        <v>-241611</v>
      </c>
      <c r="E48" s="36">
        <v>-69177.5</v>
      </c>
      <c r="F48" s="17">
        <v>-60569.7</v>
      </c>
      <c r="G48" s="18">
        <f t="shared" si="0"/>
        <v>0.25069098675143103</v>
      </c>
      <c r="H48" s="18">
        <f t="shared" si="1"/>
        <v>0.87556936865310253</v>
      </c>
      <c r="I48" s="50"/>
    </row>
    <row r="49" spans="1:9" s="1" customFormat="1" ht="28.5" customHeight="1" x14ac:dyDescent="0.2">
      <c r="A49" s="6" t="s">
        <v>704</v>
      </c>
      <c r="B49" s="27" t="s">
        <v>705</v>
      </c>
      <c r="C49" s="17">
        <v>44400</v>
      </c>
      <c r="D49" s="36">
        <v>44400</v>
      </c>
      <c r="E49" s="36">
        <v>11100</v>
      </c>
      <c r="F49" s="17">
        <v>0</v>
      </c>
      <c r="G49" s="18">
        <f t="shared" si="0"/>
        <v>0</v>
      </c>
      <c r="H49" s="18">
        <f t="shared" si="1"/>
        <v>0</v>
      </c>
      <c r="I49" s="50"/>
    </row>
    <row r="50" spans="1:9" s="3" customFormat="1" x14ac:dyDescent="0.2">
      <c r="A50" s="4" t="s">
        <v>57</v>
      </c>
      <c r="B50" s="11" t="s">
        <v>58</v>
      </c>
      <c r="C50" s="16">
        <f>C51+C59</f>
        <v>13196759.200000001</v>
      </c>
      <c r="D50" s="16">
        <f>D51+D59</f>
        <v>12448746.100000001</v>
      </c>
      <c r="E50" s="16">
        <f>E51+E59</f>
        <v>2666093.1</v>
      </c>
      <c r="F50" s="16">
        <f>F51+F59</f>
        <v>2480326.9000000004</v>
      </c>
      <c r="G50" s="43">
        <f t="shared" si="0"/>
        <v>0.19924311091861693</v>
      </c>
      <c r="H50" s="43">
        <f t="shared" si="1"/>
        <v>0.93032268828121578</v>
      </c>
      <c r="I50" s="50"/>
    </row>
    <row r="51" spans="1:9" s="3" customFormat="1" ht="25.5" x14ac:dyDescent="0.2">
      <c r="A51" s="5" t="s">
        <v>59</v>
      </c>
      <c r="B51" s="12" t="s">
        <v>252</v>
      </c>
      <c r="C51" s="16">
        <f>C52+C55+C58+C61</f>
        <v>13196759.200000001</v>
      </c>
      <c r="D51" s="16">
        <f t="shared" ref="D51:F51" si="9">D52+D55+D58+D61</f>
        <v>12448746.100000001</v>
      </c>
      <c r="E51" s="16">
        <f t="shared" si="9"/>
        <v>2666093.1</v>
      </c>
      <c r="F51" s="16">
        <f t="shared" si="9"/>
        <v>2480324.5000000005</v>
      </c>
      <c r="G51" s="43">
        <f t="shared" si="0"/>
        <v>0.19924291812811573</v>
      </c>
      <c r="H51" s="43">
        <f t="shared" si="1"/>
        <v>0.93032178808759547</v>
      </c>
      <c r="I51" s="50"/>
    </row>
    <row r="52" spans="1:9" s="1" customFormat="1" ht="25.5" x14ac:dyDescent="0.2">
      <c r="A52" s="10" t="s">
        <v>60</v>
      </c>
      <c r="B52" s="13" t="s">
        <v>253</v>
      </c>
      <c r="C52" s="17">
        <f>C53+C54</f>
        <v>9066174.8000000007</v>
      </c>
      <c r="D52" s="17">
        <f>D53+D54</f>
        <v>8624081.9000000004</v>
      </c>
      <c r="E52" s="17">
        <f>E53+E54</f>
        <v>1856634.3</v>
      </c>
      <c r="F52" s="17">
        <f t="shared" ref="F52" si="10">F53+F54</f>
        <v>1656025.9000000001</v>
      </c>
      <c r="G52" s="18">
        <f t="shared" si="0"/>
        <v>0.19202344309833144</v>
      </c>
      <c r="H52" s="18">
        <f t="shared" si="1"/>
        <v>0.89195050419999244</v>
      </c>
      <c r="I52" s="50"/>
    </row>
    <row r="53" spans="1:9" s="1" customFormat="1" ht="25.5" x14ac:dyDescent="0.2">
      <c r="A53" s="6" t="s">
        <v>198</v>
      </c>
      <c r="B53" s="27" t="s">
        <v>253</v>
      </c>
      <c r="C53" s="17">
        <v>9066174.8000000007</v>
      </c>
      <c r="D53" s="36">
        <v>8624081.9000000004</v>
      </c>
      <c r="E53" s="36">
        <v>1856634.3</v>
      </c>
      <c r="F53" s="17">
        <v>1656020.4000000001</v>
      </c>
      <c r="G53" s="18">
        <f t="shared" si="0"/>
        <v>0.19202280534928595</v>
      </c>
      <c r="H53" s="18">
        <f t="shared" si="1"/>
        <v>0.89194754185032565</v>
      </c>
      <c r="I53" s="50"/>
    </row>
    <row r="54" spans="1:9" s="1" customFormat="1" ht="38.25" x14ac:dyDescent="0.2">
      <c r="A54" s="6" t="s">
        <v>199</v>
      </c>
      <c r="B54" s="27" t="s">
        <v>42</v>
      </c>
      <c r="C54" s="17">
        <v>0</v>
      </c>
      <c r="D54" s="36">
        <v>0</v>
      </c>
      <c r="E54" s="36">
        <v>0</v>
      </c>
      <c r="F54" s="17">
        <v>5.4999999999999858</v>
      </c>
      <c r="G54" s="18">
        <v>0</v>
      </c>
      <c r="H54" s="18">
        <v>0</v>
      </c>
      <c r="I54" s="50"/>
    </row>
    <row r="55" spans="1:9" s="1" customFormat="1" ht="28.5" customHeight="1" x14ac:dyDescent="0.2">
      <c r="A55" s="6" t="s">
        <v>61</v>
      </c>
      <c r="B55" s="13" t="s">
        <v>41</v>
      </c>
      <c r="C55" s="17">
        <f>C56+C57</f>
        <v>4106999.4</v>
      </c>
      <c r="D55" s="17">
        <f>D56+D57</f>
        <v>3801079.2</v>
      </c>
      <c r="E55" s="17">
        <f>E56+E57</f>
        <v>805538.8</v>
      </c>
      <c r="F55" s="17">
        <f t="shared" ref="F55" si="11">F56+F57</f>
        <v>783215.9</v>
      </c>
      <c r="G55" s="18">
        <f t="shared" si="0"/>
        <v>0.20605092890461213</v>
      </c>
      <c r="H55" s="18">
        <f t="shared" si="1"/>
        <v>0.97228823738844106</v>
      </c>
      <c r="I55" s="50"/>
    </row>
    <row r="56" spans="1:9" s="1" customFormat="1" ht="54" customHeight="1" x14ac:dyDescent="0.2">
      <c r="A56" s="6" t="s">
        <v>200</v>
      </c>
      <c r="B56" s="27" t="s">
        <v>288</v>
      </c>
      <c r="C56" s="17">
        <v>4106999.4</v>
      </c>
      <c r="D56" s="36">
        <v>3801079.2</v>
      </c>
      <c r="E56" s="36">
        <v>805538.8</v>
      </c>
      <c r="F56" s="17">
        <v>783539.6</v>
      </c>
      <c r="G56" s="18">
        <f t="shared" si="0"/>
        <v>0.20613608892969132</v>
      </c>
      <c r="H56" s="18">
        <f t="shared" si="1"/>
        <v>0.97269008022953074</v>
      </c>
      <c r="I56" s="50"/>
    </row>
    <row r="57" spans="1:9" s="1" customFormat="1" ht="41.25" customHeight="1" x14ac:dyDescent="0.2">
      <c r="A57" s="6" t="s">
        <v>201</v>
      </c>
      <c r="B57" s="27" t="s">
        <v>40</v>
      </c>
      <c r="C57" s="17">
        <v>0</v>
      </c>
      <c r="D57" s="36">
        <v>0</v>
      </c>
      <c r="E57" s="36">
        <v>0</v>
      </c>
      <c r="F57" s="17">
        <v>-323.7</v>
      </c>
      <c r="G57" s="18">
        <v>0</v>
      </c>
      <c r="H57" s="18">
        <v>0</v>
      </c>
      <c r="I57" s="50"/>
    </row>
    <row r="58" spans="1:9" s="1" customFormat="1" ht="28.5" customHeight="1" x14ac:dyDescent="0.2">
      <c r="A58" s="6" t="s">
        <v>202</v>
      </c>
      <c r="B58" s="27" t="s">
        <v>308</v>
      </c>
      <c r="C58" s="17">
        <v>0</v>
      </c>
      <c r="D58" s="36">
        <v>0</v>
      </c>
      <c r="E58" s="36">
        <v>0</v>
      </c>
      <c r="F58" s="17">
        <v>153.5</v>
      </c>
      <c r="G58" s="18">
        <v>0</v>
      </c>
      <c r="H58" s="18">
        <v>0</v>
      </c>
      <c r="I58" s="50"/>
    </row>
    <row r="59" spans="1:9" s="3" customFormat="1" x14ac:dyDescent="0.2">
      <c r="A59" s="5" t="s">
        <v>62</v>
      </c>
      <c r="B59" s="12" t="s">
        <v>63</v>
      </c>
      <c r="C59" s="16">
        <f>C60</f>
        <v>0</v>
      </c>
      <c r="D59" s="30">
        <f t="shared" ref="D59:E59" si="12">C59</f>
        <v>0</v>
      </c>
      <c r="E59" s="30">
        <f t="shared" si="12"/>
        <v>0</v>
      </c>
      <c r="F59" s="16">
        <f>F60</f>
        <v>2.4</v>
      </c>
      <c r="G59" s="43">
        <v>0</v>
      </c>
      <c r="H59" s="43">
        <v>0</v>
      </c>
      <c r="I59" s="50"/>
    </row>
    <row r="60" spans="1:9" s="1" customFormat="1" ht="25.5" x14ac:dyDescent="0.2">
      <c r="A60" s="6" t="s">
        <v>203</v>
      </c>
      <c r="B60" s="27" t="s">
        <v>39</v>
      </c>
      <c r="C60" s="17">
        <v>0</v>
      </c>
      <c r="D60" s="36">
        <v>0</v>
      </c>
      <c r="E60" s="36">
        <v>0</v>
      </c>
      <c r="F60" s="17">
        <v>2.4</v>
      </c>
      <c r="G60" s="18">
        <v>0</v>
      </c>
      <c r="H60" s="18">
        <v>0</v>
      </c>
      <c r="I60" s="50"/>
    </row>
    <row r="61" spans="1:9" s="1" customFormat="1" x14ac:dyDescent="0.2">
      <c r="A61" s="5" t="s">
        <v>463</v>
      </c>
      <c r="B61" s="2" t="s">
        <v>462</v>
      </c>
      <c r="C61" s="16">
        <f>C62</f>
        <v>23585</v>
      </c>
      <c r="D61" s="16">
        <f t="shared" ref="D61:F61" si="13">D62</f>
        <v>23585</v>
      </c>
      <c r="E61" s="16">
        <f t="shared" si="13"/>
        <v>3920</v>
      </c>
      <c r="F61" s="16">
        <f t="shared" si="13"/>
        <v>40929.199999999997</v>
      </c>
      <c r="G61" s="43">
        <f t="shared" si="0"/>
        <v>1.7353911384354461</v>
      </c>
      <c r="H61" s="43">
        <f t="shared" si="1"/>
        <v>10.441122448979591</v>
      </c>
      <c r="I61" s="50"/>
    </row>
    <row r="62" spans="1:9" s="1" customFormat="1" x14ac:dyDescent="0.2">
      <c r="A62" s="6" t="s">
        <v>461</v>
      </c>
      <c r="B62" s="27" t="s">
        <v>462</v>
      </c>
      <c r="C62" s="17">
        <v>23585</v>
      </c>
      <c r="D62" s="36">
        <v>23585</v>
      </c>
      <c r="E62" s="36">
        <v>3920</v>
      </c>
      <c r="F62" s="17">
        <v>40929.199999999997</v>
      </c>
      <c r="G62" s="18">
        <f t="shared" si="0"/>
        <v>1.7353911384354461</v>
      </c>
      <c r="H62" s="18">
        <f t="shared" si="1"/>
        <v>10.441122448979591</v>
      </c>
      <c r="I62" s="50"/>
    </row>
    <row r="63" spans="1:9" s="3" customFormat="1" x14ac:dyDescent="0.2">
      <c r="A63" s="4" t="s">
        <v>64</v>
      </c>
      <c r="B63" s="11" t="s">
        <v>65</v>
      </c>
      <c r="C63" s="16">
        <f t="shared" ref="C63:E63" si="14">C64+C67+C70</f>
        <v>14146914.1</v>
      </c>
      <c r="D63" s="16">
        <f t="shared" si="14"/>
        <v>14118684.1</v>
      </c>
      <c r="E63" s="16">
        <f t="shared" si="14"/>
        <v>2890786</v>
      </c>
      <c r="F63" s="16">
        <f>F64+F67+F70</f>
        <v>2859382.5000000005</v>
      </c>
      <c r="G63" s="43">
        <f t="shared" si="0"/>
        <v>0.20252471687499549</v>
      </c>
      <c r="H63" s="43">
        <f t="shared" si="1"/>
        <v>0.98913669154340733</v>
      </c>
      <c r="I63" s="50"/>
    </row>
    <row r="64" spans="1:9" s="3" customFormat="1" x14ac:dyDescent="0.2">
      <c r="A64" s="5" t="s">
        <v>66</v>
      </c>
      <c r="B64" s="12" t="s">
        <v>67</v>
      </c>
      <c r="C64" s="16">
        <f>C65+C66</f>
        <v>11853086.199999999</v>
      </c>
      <c r="D64" s="16">
        <f>D65+D66</f>
        <v>11824856.199999999</v>
      </c>
      <c r="E64" s="16">
        <f>E65+E66</f>
        <v>2566101</v>
      </c>
      <c r="F64" s="16">
        <f>F65+F66</f>
        <v>2557083.5000000005</v>
      </c>
      <c r="G64" s="43">
        <f t="shared" si="0"/>
        <v>0.21624647748359094</v>
      </c>
      <c r="H64" s="43">
        <f t="shared" si="1"/>
        <v>0.99648591384360963</v>
      </c>
      <c r="I64" s="50"/>
    </row>
    <row r="65" spans="1:9" s="1" customFormat="1" ht="25.5" x14ac:dyDescent="0.2">
      <c r="A65" s="6" t="s">
        <v>204</v>
      </c>
      <c r="B65" s="27" t="s">
        <v>38</v>
      </c>
      <c r="C65" s="17">
        <v>11701406.199999999</v>
      </c>
      <c r="D65" s="36">
        <v>11673176.199999999</v>
      </c>
      <c r="E65" s="36">
        <v>2521613</v>
      </c>
      <c r="F65" s="17">
        <v>2523987.4000000004</v>
      </c>
      <c r="G65" s="18">
        <f t="shared" si="0"/>
        <v>0.21622113439870808</v>
      </c>
      <c r="H65" s="18">
        <f t="shared" si="1"/>
        <v>1.0009416195110037</v>
      </c>
      <c r="I65" s="50"/>
    </row>
    <row r="66" spans="1:9" s="1" customFormat="1" ht="25.5" x14ac:dyDescent="0.2">
      <c r="A66" s="6" t="s">
        <v>205</v>
      </c>
      <c r="B66" s="27" t="s">
        <v>37</v>
      </c>
      <c r="C66" s="17">
        <v>151680</v>
      </c>
      <c r="D66" s="36">
        <v>151680</v>
      </c>
      <c r="E66" s="36">
        <v>44488</v>
      </c>
      <c r="F66" s="17">
        <v>33096.1</v>
      </c>
      <c r="G66" s="18">
        <f t="shared" si="0"/>
        <v>0.21819686181434597</v>
      </c>
      <c r="H66" s="18">
        <f t="shared" si="1"/>
        <v>0.74393319546844094</v>
      </c>
      <c r="I66" s="50"/>
    </row>
    <row r="67" spans="1:9" s="3" customFormat="1" x14ac:dyDescent="0.2">
      <c r="A67" s="5" t="s">
        <v>68</v>
      </c>
      <c r="B67" s="12" t="s">
        <v>69</v>
      </c>
      <c r="C67" s="16">
        <f>C68+C69</f>
        <v>2288787.9</v>
      </c>
      <c r="D67" s="16">
        <f>D68+D69</f>
        <v>2288787.9</v>
      </c>
      <c r="E67" s="16">
        <f>E68+E69</f>
        <v>323425</v>
      </c>
      <c r="F67" s="16">
        <f>F68+F69</f>
        <v>301093.2</v>
      </c>
      <c r="G67" s="43">
        <f t="shared" si="0"/>
        <v>0.13155137704109673</v>
      </c>
      <c r="H67" s="43">
        <f t="shared" si="1"/>
        <v>0.9309521527402026</v>
      </c>
      <c r="I67" s="50"/>
    </row>
    <row r="68" spans="1:9" s="1" customFormat="1" ht="15.75" customHeight="1" x14ac:dyDescent="0.2">
      <c r="A68" s="6" t="s">
        <v>206</v>
      </c>
      <c r="B68" s="27" t="s">
        <v>36</v>
      </c>
      <c r="C68" s="17">
        <v>397480</v>
      </c>
      <c r="D68" s="36">
        <v>397480</v>
      </c>
      <c r="E68" s="36">
        <v>138403</v>
      </c>
      <c r="F68" s="17">
        <v>117973.7</v>
      </c>
      <c r="G68" s="18">
        <f t="shared" si="0"/>
        <v>0.29680411593036127</v>
      </c>
      <c r="H68" s="18">
        <f t="shared" si="1"/>
        <v>0.85239265044832846</v>
      </c>
      <c r="I68" s="50"/>
    </row>
    <row r="69" spans="1:9" s="1" customFormat="1" ht="15.75" customHeight="1" x14ac:dyDescent="0.2">
      <c r="A69" s="6" t="s">
        <v>207</v>
      </c>
      <c r="B69" s="27" t="s">
        <v>35</v>
      </c>
      <c r="C69" s="17">
        <v>1891307.9</v>
      </c>
      <c r="D69" s="36">
        <v>1891307.9</v>
      </c>
      <c r="E69" s="36">
        <v>185022</v>
      </c>
      <c r="F69" s="17">
        <v>183119.5</v>
      </c>
      <c r="G69" s="18">
        <f t="shared" ref="G69:G133" si="15">F69/D69</f>
        <v>9.682162275111314E-2</v>
      </c>
      <c r="H69" s="18">
        <f t="shared" ref="H69:H133" si="16">F69/E69</f>
        <v>0.98971743900725317</v>
      </c>
      <c r="I69" s="50"/>
    </row>
    <row r="70" spans="1:9" s="1" customFormat="1" ht="15.75" customHeight="1" x14ac:dyDescent="0.2">
      <c r="A70" s="5" t="s">
        <v>440</v>
      </c>
      <c r="B70" s="2" t="s">
        <v>34</v>
      </c>
      <c r="C70" s="16">
        <f>C71</f>
        <v>5040</v>
      </c>
      <c r="D70" s="16">
        <f>D71</f>
        <v>5040</v>
      </c>
      <c r="E70" s="16">
        <f>E71</f>
        <v>1260</v>
      </c>
      <c r="F70" s="16">
        <f>F71</f>
        <v>1205.8</v>
      </c>
      <c r="G70" s="43">
        <f t="shared" si="15"/>
        <v>0.23924603174603173</v>
      </c>
      <c r="H70" s="43">
        <f t="shared" si="16"/>
        <v>0.95698412698412694</v>
      </c>
      <c r="I70" s="50"/>
    </row>
    <row r="71" spans="1:9" s="3" customFormat="1" x14ac:dyDescent="0.2">
      <c r="A71" s="6" t="s">
        <v>208</v>
      </c>
      <c r="B71" s="27" t="s">
        <v>34</v>
      </c>
      <c r="C71" s="17">
        <v>5040</v>
      </c>
      <c r="D71" s="36">
        <v>5040</v>
      </c>
      <c r="E71" s="36">
        <v>1260</v>
      </c>
      <c r="F71" s="17">
        <v>1205.8</v>
      </c>
      <c r="G71" s="18">
        <f t="shared" si="15"/>
        <v>0.23924603174603173</v>
      </c>
      <c r="H71" s="18">
        <f t="shared" si="16"/>
        <v>0.95698412698412694</v>
      </c>
      <c r="I71" s="50"/>
    </row>
    <row r="72" spans="1:9" s="3" customFormat="1" ht="25.5" x14ac:dyDescent="0.2">
      <c r="A72" s="4" t="s">
        <v>70</v>
      </c>
      <c r="B72" s="11" t="s">
        <v>71</v>
      </c>
      <c r="C72" s="16">
        <f>C73+C77</f>
        <v>1061439.7000000002</v>
      </c>
      <c r="D72" s="16">
        <f>D73+D77</f>
        <v>1061439.7000000002</v>
      </c>
      <c r="E72" s="16">
        <f>E73+E77</f>
        <v>230101</v>
      </c>
      <c r="F72" s="16">
        <f>F73+F77</f>
        <v>195161</v>
      </c>
      <c r="G72" s="43">
        <f t="shared" si="15"/>
        <v>0.18386442489384933</v>
      </c>
      <c r="H72" s="43">
        <f t="shared" si="16"/>
        <v>0.84815363688119561</v>
      </c>
      <c r="I72" s="50"/>
    </row>
    <row r="73" spans="1:9" s="3" customFormat="1" x14ac:dyDescent="0.2">
      <c r="A73" s="5" t="s">
        <v>72</v>
      </c>
      <c r="B73" s="12" t="s">
        <v>73</v>
      </c>
      <c r="C73" s="16">
        <f>C74+C75+C76</f>
        <v>1055659.1000000001</v>
      </c>
      <c r="D73" s="16">
        <f>D74+D75+D76</f>
        <v>1055659.1000000001</v>
      </c>
      <c r="E73" s="16">
        <f>E74+E75+E76</f>
        <v>229744</v>
      </c>
      <c r="F73" s="16">
        <f>F74+F75+F76</f>
        <v>194470.8</v>
      </c>
      <c r="G73" s="43">
        <f t="shared" si="15"/>
        <v>0.18421742397711532</v>
      </c>
      <c r="H73" s="43">
        <f t="shared" si="16"/>
        <v>0.84646737237969216</v>
      </c>
      <c r="I73" s="50"/>
    </row>
    <row r="74" spans="1:9" s="1" customFormat="1" ht="15.75" customHeight="1" x14ac:dyDescent="0.2">
      <c r="A74" s="6" t="s">
        <v>209</v>
      </c>
      <c r="B74" s="27" t="s">
        <v>33</v>
      </c>
      <c r="C74" s="17">
        <v>184849.3</v>
      </c>
      <c r="D74" s="36">
        <v>184849.3</v>
      </c>
      <c r="E74" s="36">
        <v>23913</v>
      </c>
      <c r="F74" s="17">
        <v>29929.300000000003</v>
      </c>
      <c r="G74" s="18">
        <f t="shared" si="15"/>
        <v>0.16191189255247385</v>
      </c>
      <c r="H74" s="18">
        <f t="shared" si="16"/>
        <v>1.2515911847112451</v>
      </c>
      <c r="I74" s="50"/>
    </row>
    <row r="75" spans="1:9" s="1" customFormat="1" ht="28.5" customHeight="1" x14ac:dyDescent="0.2">
      <c r="A75" s="6" t="s">
        <v>210</v>
      </c>
      <c r="B75" s="27" t="s">
        <v>32</v>
      </c>
      <c r="C75" s="17">
        <v>56306.8</v>
      </c>
      <c r="D75" s="36">
        <v>56306.8</v>
      </c>
      <c r="E75" s="36">
        <v>3650</v>
      </c>
      <c r="F75" s="17">
        <v>1425.7</v>
      </c>
      <c r="G75" s="18">
        <f t="shared" si="15"/>
        <v>2.5320209992398784E-2</v>
      </c>
      <c r="H75" s="18">
        <f t="shared" si="16"/>
        <v>0.39060273972602744</v>
      </c>
      <c r="I75" s="50"/>
    </row>
    <row r="76" spans="1:9" s="1" customFormat="1" x14ac:dyDescent="0.2">
      <c r="A76" s="6" t="s">
        <v>211</v>
      </c>
      <c r="B76" s="27" t="s">
        <v>31</v>
      </c>
      <c r="C76" s="17">
        <v>814503</v>
      </c>
      <c r="D76" s="36">
        <v>814503</v>
      </c>
      <c r="E76" s="36">
        <v>202181</v>
      </c>
      <c r="F76" s="17">
        <v>163115.79999999999</v>
      </c>
      <c r="G76" s="18">
        <f t="shared" si="15"/>
        <v>0.20026421019934854</v>
      </c>
      <c r="H76" s="18">
        <f t="shared" si="16"/>
        <v>0.80678105262116617</v>
      </c>
      <c r="I76" s="50"/>
    </row>
    <row r="77" spans="1:9" s="3" customFormat="1" ht="25.5" x14ac:dyDescent="0.2">
      <c r="A77" s="5" t="s">
        <v>74</v>
      </c>
      <c r="B77" s="12" t="s">
        <v>75</v>
      </c>
      <c r="C77" s="16">
        <f>C78+C79+C80</f>
        <v>5780.5999999999995</v>
      </c>
      <c r="D77" s="16">
        <f>D78+D79+D80</f>
        <v>5780.5999999999995</v>
      </c>
      <c r="E77" s="16">
        <f>E78+E79+E80</f>
        <v>357</v>
      </c>
      <c r="F77" s="16">
        <f t="shared" ref="F77" si="17">F78+F79+F80</f>
        <v>690.19999999999993</v>
      </c>
      <c r="G77" s="43">
        <f t="shared" si="15"/>
        <v>0.11939937030758052</v>
      </c>
      <c r="H77" s="43">
        <f t="shared" si="16"/>
        <v>1.9333333333333331</v>
      </c>
      <c r="I77" s="50"/>
    </row>
    <row r="78" spans="1:9" s="1" customFormat="1" x14ac:dyDescent="0.2">
      <c r="A78" s="6" t="s">
        <v>212</v>
      </c>
      <c r="B78" s="27" t="s">
        <v>30</v>
      </c>
      <c r="C78" s="17">
        <v>4436.8999999999996</v>
      </c>
      <c r="D78" s="36">
        <v>4436.8999999999996</v>
      </c>
      <c r="E78" s="36">
        <v>152</v>
      </c>
      <c r="F78" s="17">
        <v>169.5</v>
      </c>
      <c r="G78" s="18">
        <f t="shared" si="15"/>
        <v>3.8202348486555932E-2</v>
      </c>
      <c r="H78" s="18">
        <f t="shared" si="16"/>
        <v>1.1151315789473684</v>
      </c>
      <c r="I78" s="50"/>
    </row>
    <row r="79" spans="1:9" s="1" customFormat="1" ht="25.5" x14ac:dyDescent="0.2">
      <c r="A79" s="6" t="s">
        <v>319</v>
      </c>
      <c r="B79" s="27" t="s">
        <v>320</v>
      </c>
      <c r="C79" s="17">
        <v>0</v>
      </c>
      <c r="D79" s="36">
        <v>0</v>
      </c>
      <c r="E79" s="36">
        <v>0</v>
      </c>
      <c r="F79" s="17">
        <v>-0.1</v>
      </c>
      <c r="G79" s="18">
        <v>0</v>
      </c>
      <c r="H79" s="18">
        <v>0</v>
      </c>
      <c r="I79" s="50"/>
    </row>
    <row r="80" spans="1:9" s="1" customFormat="1" ht="25.5" x14ac:dyDescent="0.2">
      <c r="A80" s="8" t="s">
        <v>213</v>
      </c>
      <c r="B80" s="27" t="s">
        <v>29</v>
      </c>
      <c r="C80" s="17">
        <v>1343.7</v>
      </c>
      <c r="D80" s="36">
        <v>1343.7</v>
      </c>
      <c r="E80" s="36">
        <v>205</v>
      </c>
      <c r="F80" s="17">
        <v>520.79999999999995</v>
      </c>
      <c r="G80" s="18">
        <f t="shared" si="15"/>
        <v>0.38758651484706402</v>
      </c>
      <c r="H80" s="18">
        <f t="shared" si="16"/>
        <v>2.5404878048780484</v>
      </c>
    </row>
    <row r="81" spans="1:10" s="3" customFormat="1" x14ac:dyDescent="0.2">
      <c r="A81" s="4" t="s">
        <v>76</v>
      </c>
      <c r="B81" s="11" t="s">
        <v>77</v>
      </c>
      <c r="C81" s="16">
        <f>C85+C87+C82</f>
        <v>470116.5</v>
      </c>
      <c r="D81" s="16">
        <f>D85+D87+D82</f>
        <v>470116.5</v>
      </c>
      <c r="E81" s="16">
        <f>E85+E87+E82</f>
        <v>107754.59999999999</v>
      </c>
      <c r="F81" s="16">
        <f t="shared" ref="F81" si="18">F85+F87+F82</f>
        <v>97959.099999999991</v>
      </c>
      <c r="G81" s="43">
        <f t="shared" si="15"/>
        <v>0.20837196737404451</v>
      </c>
      <c r="H81" s="43">
        <f t="shared" si="16"/>
        <v>0.90909436812906363</v>
      </c>
      <c r="I81" s="1"/>
      <c r="J81" s="1"/>
    </row>
    <row r="82" spans="1:10" s="3" customFormat="1" ht="51" x14ac:dyDescent="0.2">
      <c r="A82" s="4" t="s">
        <v>344</v>
      </c>
      <c r="B82" s="11" t="s">
        <v>342</v>
      </c>
      <c r="C82" s="16">
        <f>C83</f>
        <v>48</v>
      </c>
      <c r="D82" s="16">
        <f t="shared" ref="D82:F83" si="19">D83</f>
        <v>48</v>
      </c>
      <c r="E82" s="16">
        <f t="shared" si="19"/>
        <v>3</v>
      </c>
      <c r="F82" s="16">
        <f t="shared" si="19"/>
        <v>12.799999999999999</v>
      </c>
      <c r="G82" s="43">
        <f t="shared" si="15"/>
        <v>0.26666666666666666</v>
      </c>
      <c r="H82" s="43">
        <f t="shared" si="16"/>
        <v>4.2666666666666666</v>
      </c>
      <c r="I82" s="1"/>
      <c r="J82" s="1"/>
    </row>
    <row r="83" spans="1:10" s="3" customFormat="1" ht="38.25" x14ac:dyDescent="0.2">
      <c r="A83" s="10" t="s">
        <v>343</v>
      </c>
      <c r="B83" s="14" t="s">
        <v>423</v>
      </c>
      <c r="C83" s="17">
        <f>C84</f>
        <v>48</v>
      </c>
      <c r="D83" s="17">
        <f t="shared" si="19"/>
        <v>48</v>
      </c>
      <c r="E83" s="17">
        <f t="shared" si="19"/>
        <v>3</v>
      </c>
      <c r="F83" s="17">
        <f t="shared" si="19"/>
        <v>12.799999999999999</v>
      </c>
      <c r="G83" s="18">
        <f t="shared" si="15"/>
        <v>0.26666666666666666</v>
      </c>
      <c r="H83" s="18">
        <f t="shared" si="16"/>
        <v>4.2666666666666666</v>
      </c>
      <c r="I83" s="50"/>
    </row>
    <row r="84" spans="1:10" s="3" customFormat="1" ht="38.25" x14ac:dyDescent="0.2">
      <c r="A84" s="10" t="s">
        <v>402</v>
      </c>
      <c r="B84" s="14" t="s">
        <v>423</v>
      </c>
      <c r="C84" s="17">
        <v>48</v>
      </c>
      <c r="D84" s="36">
        <v>48</v>
      </c>
      <c r="E84" s="36">
        <v>3</v>
      </c>
      <c r="F84" s="17">
        <v>12.799999999999999</v>
      </c>
      <c r="G84" s="18">
        <f t="shared" si="15"/>
        <v>0.26666666666666666</v>
      </c>
      <c r="H84" s="18">
        <f t="shared" si="16"/>
        <v>4.2666666666666666</v>
      </c>
      <c r="I84" s="50"/>
    </row>
    <row r="85" spans="1:10" s="3" customFormat="1" ht="54" customHeight="1" x14ac:dyDescent="0.2">
      <c r="A85" s="4" t="s">
        <v>262</v>
      </c>
      <c r="B85" s="11" t="s">
        <v>261</v>
      </c>
      <c r="C85" s="16">
        <f>C86</f>
        <v>7697</v>
      </c>
      <c r="D85" s="16">
        <f t="shared" ref="D85:F85" si="20">D86</f>
        <v>7697</v>
      </c>
      <c r="E85" s="16">
        <f t="shared" si="20"/>
        <v>1842.5</v>
      </c>
      <c r="F85" s="16">
        <f t="shared" si="20"/>
        <v>1172.4999999999998</v>
      </c>
      <c r="G85" s="43">
        <f t="shared" si="15"/>
        <v>0.15233207743276597</v>
      </c>
      <c r="H85" s="43">
        <f t="shared" si="16"/>
        <v>0.63636363636363624</v>
      </c>
      <c r="I85" s="50"/>
    </row>
    <row r="86" spans="1:10" s="1" customFormat="1" ht="53.25" customHeight="1" x14ac:dyDescent="0.2">
      <c r="A86" s="10" t="s">
        <v>297</v>
      </c>
      <c r="B86" s="14" t="s">
        <v>261</v>
      </c>
      <c r="C86" s="17">
        <v>7697</v>
      </c>
      <c r="D86" s="36">
        <v>7697</v>
      </c>
      <c r="E86" s="36">
        <v>1842.5</v>
      </c>
      <c r="F86" s="17">
        <v>1172.4999999999998</v>
      </c>
      <c r="G86" s="18">
        <f t="shared" si="15"/>
        <v>0.15233207743276597</v>
      </c>
      <c r="H86" s="18">
        <f t="shared" si="16"/>
        <v>0.63636363636363624</v>
      </c>
      <c r="I86" s="50"/>
    </row>
    <row r="87" spans="1:10" s="3" customFormat="1" ht="28.5" customHeight="1" x14ac:dyDescent="0.2">
      <c r="A87" s="5" t="s">
        <v>78</v>
      </c>
      <c r="B87" s="11" t="s">
        <v>79</v>
      </c>
      <c r="C87" s="16">
        <f t="shared" ref="C87:E87" si="21">C88+C90+C92+C96+C98+C100+C102+C104+C106+C111+C113+C118+C120+C122+C124+C116+C127</f>
        <v>462371.5</v>
      </c>
      <c r="D87" s="16">
        <f t="shared" si="21"/>
        <v>462371.5</v>
      </c>
      <c r="E87" s="16">
        <f t="shared" si="21"/>
        <v>105909.09999999999</v>
      </c>
      <c r="F87" s="16">
        <f>F88+F90+F92+F96+F98+F100+F102+F104+F106+F111+F113+F118+F120+F122+F124+F116+F127</f>
        <v>96773.799999999988</v>
      </c>
      <c r="G87" s="43">
        <f t="shared" si="15"/>
        <v>0.20929879977464005</v>
      </c>
      <c r="H87" s="43">
        <f t="shared" si="16"/>
        <v>0.91374395590180635</v>
      </c>
      <c r="I87" s="50"/>
    </row>
    <row r="88" spans="1:10" s="3" customFormat="1" ht="66" customHeight="1" x14ac:dyDescent="0.2">
      <c r="A88" s="24" t="s">
        <v>362</v>
      </c>
      <c r="B88" s="25" t="s">
        <v>263</v>
      </c>
      <c r="C88" s="26">
        <f>C89</f>
        <v>1919</v>
      </c>
      <c r="D88" s="26">
        <f t="shared" ref="D88:F88" si="22">D89</f>
        <v>1919</v>
      </c>
      <c r="E88" s="26">
        <f t="shared" si="22"/>
        <v>547</v>
      </c>
      <c r="F88" s="26">
        <f t="shared" si="22"/>
        <v>33.9</v>
      </c>
      <c r="G88" s="18">
        <f t="shared" si="15"/>
        <v>1.7665450755601875E-2</v>
      </c>
      <c r="H88" s="18">
        <f t="shared" si="16"/>
        <v>6.1974405850091403E-2</v>
      </c>
      <c r="I88" s="50"/>
    </row>
    <row r="89" spans="1:10" s="1" customFormat="1" ht="66" customHeight="1" x14ac:dyDescent="0.2">
      <c r="A89" s="6" t="s">
        <v>264</v>
      </c>
      <c r="B89" s="14" t="s">
        <v>263</v>
      </c>
      <c r="C89" s="17">
        <v>1919</v>
      </c>
      <c r="D89" s="36">
        <v>1919</v>
      </c>
      <c r="E89" s="36">
        <v>547</v>
      </c>
      <c r="F89" s="26">
        <v>33.9</v>
      </c>
      <c r="G89" s="18">
        <f t="shared" si="15"/>
        <v>1.7665450755601875E-2</v>
      </c>
      <c r="H89" s="18">
        <f t="shared" si="16"/>
        <v>6.1974405850091403E-2</v>
      </c>
      <c r="I89" s="50"/>
    </row>
    <row r="90" spans="1:10" s="1" customFormat="1" ht="38.25" x14ac:dyDescent="0.2">
      <c r="A90" s="24" t="s">
        <v>363</v>
      </c>
      <c r="B90" s="25" t="s">
        <v>265</v>
      </c>
      <c r="C90" s="26">
        <f>C91</f>
        <v>324085.59999999998</v>
      </c>
      <c r="D90" s="26">
        <f t="shared" ref="D90:F90" si="23">D91</f>
        <v>324085.59999999998</v>
      </c>
      <c r="E90" s="26">
        <f t="shared" si="23"/>
        <v>73315.7</v>
      </c>
      <c r="F90" s="26">
        <f t="shared" si="23"/>
        <v>74921</v>
      </c>
      <c r="G90" s="18">
        <f t="shared" si="15"/>
        <v>0.2311765780398759</v>
      </c>
      <c r="H90" s="18">
        <f t="shared" si="16"/>
        <v>1.0218957194707272</v>
      </c>
      <c r="I90" s="50"/>
    </row>
    <row r="91" spans="1:10" s="1" customFormat="1" ht="38.25" x14ac:dyDescent="0.2">
      <c r="A91" s="6" t="s">
        <v>266</v>
      </c>
      <c r="B91" s="14" t="s">
        <v>265</v>
      </c>
      <c r="C91" s="17">
        <v>324085.59999999998</v>
      </c>
      <c r="D91" s="36">
        <v>324085.59999999998</v>
      </c>
      <c r="E91" s="36">
        <v>73315.7</v>
      </c>
      <c r="F91" s="17">
        <v>74921</v>
      </c>
      <c r="G91" s="18">
        <f t="shared" si="15"/>
        <v>0.2311765780398759</v>
      </c>
      <c r="H91" s="18">
        <f t="shared" si="16"/>
        <v>1.0218957194707272</v>
      </c>
      <c r="I91" s="50"/>
    </row>
    <row r="92" spans="1:10" s="1" customFormat="1" ht="40.5" customHeight="1" x14ac:dyDescent="0.2">
      <c r="A92" s="24" t="s">
        <v>80</v>
      </c>
      <c r="B92" s="25" t="s">
        <v>81</v>
      </c>
      <c r="C92" s="26">
        <f>C93</f>
        <v>60589</v>
      </c>
      <c r="D92" s="26">
        <f t="shared" ref="D92:F92" si="24">D93</f>
        <v>60589</v>
      </c>
      <c r="E92" s="26">
        <f t="shared" si="24"/>
        <v>13200</v>
      </c>
      <c r="F92" s="26">
        <f t="shared" si="24"/>
        <v>7412.3</v>
      </c>
      <c r="G92" s="18">
        <f t="shared" si="15"/>
        <v>0.12233738797471488</v>
      </c>
      <c r="H92" s="18">
        <f t="shared" si="16"/>
        <v>0.56153787878787875</v>
      </c>
      <c r="I92" s="50"/>
    </row>
    <row r="93" spans="1:10" s="1" customFormat="1" ht="54" customHeight="1" x14ac:dyDescent="0.2">
      <c r="A93" s="6" t="s">
        <v>364</v>
      </c>
      <c r="B93" s="14" t="s">
        <v>28</v>
      </c>
      <c r="C93" s="17">
        <f>C94+C95</f>
        <v>60589</v>
      </c>
      <c r="D93" s="17">
        <f t="shared" ref="D93:F93" si="25">D94+D95</f>
        <v>60589</v>
      </c>
      <c r="E93" s="17">
        <f t="shared" si="25"/>
        <v>13200</v>
      </c>
      <c r="F93" s="17">
        <f t="shared" si="25"/>
        <v>7412.3</v>
      </c>
      <c r="G93" s="18">
        <f t="shared" si="15"/>
        <v>0.12233738797471488</v>
      </c>
      <c r="H93" s="18">
        <f t="shared" si="16"/>
        <v>0.56153787878787875</v>
      </c>
      <c r="I93" s="50"/>
    </row>
    <row r="94" spans="1:10" s="1" customFormat="1" ht="54.75" customHeight="1" x14ac:dyDescent="0.2">
      <c r="A94" s="6" t="s">
        <v>86</v>
      </c>
      <c r="B94" s="27" t="s">
        <v>28</v>
      </c>
      <c r="C94" s="17">
        <v>59389</v>
      </c>
      <c r="D94" s="36">
        <v>59389</v>
      </c>
      <c r="E94" s="36">
        <v>13000</v>
      </c>
      <c r="F94" s="17">
        <v>6919</v>
      </c>
      <c r="G94" s="18">
        <f t="shared" si="15"/>
        <v>0.11650305612150398</v>
      </c>
      <c r="H94" s="18">
        <f t="shared" si="16"/>
        <v>0.53223076923076929</v>
      </c>
      <c r="I94" s="50"/>
    </row>
    <row r="95" spans="1:10" s="1" customFormat="1" ht="54" customHeight="1" x14ac:dyDescent="0.2">
      <c r="A95" s="6" t="s">
        <v>87</v>
      </c>
      <c r="B95" s="27" t="s">
        <v>28</v>
      </c>
      <c r="C95" s="17">
        <v>1200</v>
      </c>
      <c r="D95" s="17">
        <v>1200</v>
      </c>
      <c r="E95" s="17">
        <v>200</v>
      </c>
      <c r="F95" s="17">
        <v>493.3</v>
      </c>
      <c r="G95" s="18">
        <f t="shared" si="15"/>
        <v>0.41108333333333336</v>
      </c>
      <c r="H95" s="18">
        <f t="shared" si="16"/>
        <v>2.4664999999999999</v>
      </c>
      <c r="I95" s="50"/>
    </row>
    <row r="96" spans="1:10" s="1" customFormat="1" ht="28.5" customHeight="1" x14ac:dyDescent="0.2">
      <c r="A96" s="24" t="s">
        <v>361</v>
      </c>
      <c r="B96" s="25" t="s">
        <v>267</v>
      </c>
      <c r="C96" s="26">
        <f>C97</f>
        <v>6106.4</v>
      </c>
      <c r="D96" s="26">
        <f>D97</f>
        <v>6106.4</v>
      </c>
      <c r="E96" s="26">
        <f>E97</f>
        <v>1471.4</v>
      </c>
      <c r="F96" s="26">
        <f t="shared" ref="F96" si="26">F97</f>
        <v>2574.9</v>
      </c>
      <c r="G96" s="18">
        <f t="shared" si="15"/>
        <v>0.42167234377047036</v>
      </c>
      <c r="H96" s="18">
        <f t="shared" si="16"/>
        <v>1.7499660187576458</v>
      </c>
      <c r="I96" s="50"/>
    </row>
    <row r="97" spans="1:9" s="1" customFormat="1" ht="29.25" customHeight="1" x14ac:dyDescent="0.2">
      <c r="A97" s="9" t="s">
        <v>289</v>
      </c>
      <c r="B97" s="27" t="s">
        <v>267</v>
      </c>
      <c r="C97" s="17">
        <v>6106.4</v>
      </c>
      <c r="D97" s="36">
        <v>6106.4</v>
      </c>
      <c r="E97" s="36">
        <v>1471.4</v>
      </c>
      <c r="F97" s="17">
        <v>2574.9</v>
      </c>
      <c r="G97" s="18">
        <f t="shared" si="15"/>
        <v>0.42167234377047036</v>
      </c>
      <c r="H97" s="18">
        <f t="shared" si="16"/>
        <v>1.7499660187576458</v>
      </c>
      <c r="I97" s="50"/>
    </row>
    <row r="98" spans="1:9" s="1" customFormat="1" ht="63.75" x14ac:dyDescent="0.2">
      <c r="A98" s="24" t="s">
        <v>360</v>
      </c>
      <c r="B98" s="25" t="s">
        <v>27</v>
      </c>
      <c r="C98" s="26">
        <f>C99</f>
        <v>424.8</v>
      </c>
      <c r="D98" s="26">
        <f>D99</f>
        <v>424.8</v>
      </c>
      <c r="E98" s="26">
        <f>E99</f>
        <v>65</v>
      </c>
      <c r="F98" s="26">
        <f t="shared" ref="F98" si="27">F99</f>
        <v>47.9</v>
      </c>
      <c r="G98" s="18">
        <f t="shared" si="15"/>
        <v>0.11275894538606403</v>
      </c>
      <c r="H98" s="18">
        <f t="shared" si="16"/>
        <v>0.7369230769230769</v>
      </c>
      <c r="I98" s="50"/>
    </row>
    <row r="99" spans="1:9" s="1" customFormat="1" ht="63.75" x14ac:dyDescent="0.2">
      <c r="A99" s="6" t="s">
        <v>88</v>
      </c>
      <c r="B99" s="27" t="s">
        <v>27</v>
      </c>
      <c r="C99" s="17">
        <v>424.8</v>
      </c>
      <c r="D99" s="36">
        <v>424.8</v>
      </c>
      <c r="E99" s="36">
        <v>65</v>
      </c>
      <c r="F99" s="17">
        <v>47.9</v>
      </c>
      <c r="G99" s="18">
        <f t="shared" si="15"/>
        <v>0.11275894538606403</v>
      </c>
      <c r="H99" s="18">
        <f t="shared" si="16"/>
        <v>0.7369230769230769</v>
      </c>
      <c r="I99" s="50"/>
    </row>
    <row r="100" spans="1:9" s="1" customFormat="1" ht="29.25" customHeight="1" x14ac:dyDescent="0.2">
      <c r="A100" s="24" t="s">
        <v>368</v>
      </c>
      <c r="B100" s="25" t="s">
        <v>424</v>
      </c>
      <c r="C100" s="26">
        <f>C101</f>
        <v>7</v>
      </c>
      <c r="D100" s="26">
        <f>D101</f>
        <v>7</v>
      </c>
      <c r="E100" s="26">
        <f>E101</f>
        <v>0</v>
      </c>
      <c r="F100" s="26">
        <f t="shared" ref="F100" si="28">F101</f>
        <v>3.5</v>
      </c>
      <c r="G100" s="18">
        <f t="shared" si="15"/>
        <v>0.5</v>
      </c>
      <c r="H100" s="18">
        <v>0</v>
      </c>
      <c r="I100" s="50"/>
    </row>
    <row r="101" spans="1:9" s="1" customFormat="1" ht="28.5" customHeight="1" x14ac:dyDescent="0.2">
      <c r="A101" s="6" t="s">
        <v>89</v>
      </c>
      <c r="B101" s="27" t="s">
        <v>424</v>
      </c>
      <c r="C101" s="17">
        <v>7</v>
      </c>
      <c r="D101" s="36">
        <v>7</v>
      </c>
      <c r="E101" s="36">
        <v>0</v>
      </c>
      <c r="F101" s="17">
        <v>3.5</v>
      </c>
      <c r="G101" s="18">
        <f t="shared" si="15"/>
        <v>0.5</v>
      </c>
      <c r="H101" s="18">
        <v>0</v>
      </c>
      <c r="I101" s="50"/>
    </row>
    <row r="102" spans="1:9" s="1" customFormat="1" ht="78.75" customHeight="1" x14ac:dyDescent="0.2">
      <c r="A102" s="24" t="s">
        <v>359</v>
      </c>
      <c r="B102" s="25" t="s">
        <v>425</v>
      </c>
      <c r="C102" s="26">
        <f>C103</f>
        <v>0</v>
      </c>
      <c r="D102" s="26">
        <f>D103</f>
        <v>0</v>
      </c>
      <c r="E102" s="26">
        <f>E103</f>
        <v>0</v>
      </c>
      <c r="F102" s="26">
        <f t="shared" ref="F102" si="29">F103</f>
        <v>20.8</v>
      </c>
      <c r="G102" s="18">
        <v>0</v>
      </c>
      <c r="H102" s="18">
        <v>0</v>
      </c>
      <c r="I102" s="50"/>
    </row>
    <row r="103" spans="1:9" s="1" customFormat="1" ht="78.75" customHeight="1" x14ac:dyDescent="0.2">
      <c r="A103" s="6" t="s">
        <v>90</v>
      </c>
      <c r="B103" s="27" t="s">
        <v>425</v>
      </c>
      <c r="C103" s="17">
        <v>0</v>
      </c>
      <c r="D103" s="36">
        <v>0</v>
      </c>
      <c r="E103" s="36">
        <v>0</v>
      </c>
      <c r="F103" s="17">
        <v>20.8</v>
      </c>
      <c r="G103" s="18">
        <v>0</v>
      </c>
      <c r="H103" s="18">
        <v>0</v>
      </c>
      <c r="I103" s="50"/>
    </row>
    <row r="104" spans="1:9" s="1" customFormat="1" ht="92.25" customHeight="1" x14ac:dyDescent="0.2">
      <c r="A104" s="24" t="s">
        <v>358</v>
      </c>
      <c r="B104" s="25" t="s">
        <v>426</v>
      </c>
      <c r="C104" s="26">
        <f>C105</f>
        <v>0</v>
      </c>
      <c r="D104" s="26">
        <f t="shared" ref="D104:F104" si="30">D105</f>
        <v>0</v>
      </c>
      <c r="E104" s="26">
        <f t="shared" si="30"/>
        <v>0</v>
      </c>
      <c r="F104" s="26">
        <f t="shared" si="30"/>
        <v>8</v>
      </c>
      <c r="G104" s="18">
        <v>0</v>
      </c>
      <c r="H104" s="18">
        <v>0</v>
      </c>
      <c r="I104" s="50"/>
    </row>
    <row r="105" spans="1:9" s="1" customFormat="1" ht="93" customHeight="1" x14ac:dyDescent="0.2">
      <c r="A105" s="6" t="s">
        <v>357</v>
      </c>
      <c r="B105" s="27" t="s">
        <v>426</v>
      </c>
      <c r="C105" s="17">
        <v>0</v>
      </c>
      <c r="D105" s="36">
        <v>0</v>
      </c>
      <c r="E105" s="36">
        <v>0</v>
      </c>
      <c r="F105" s="17">
        <v>8</v>
      </c>
      <c r="G105" s="18">
        <v>0</v>
      </c>
      <c r="H105" s="18">
        <v>0</v>
      </c>
      <c r="I105" s="50"/>
    </row>
    <row r="106" spans="1:9" s="1" customFormat="1" ht="54" customHeight="1" x14ac:dyDescent="0.2">
      <c r="A106" s="24" t="s">
        <v>82</v>
      </c>
      <c r="B106" s="25" t="s">
        <v>83</v>
      </c>
      <c r="C106" s="26">
        <f>C107+C109</f>
        <v>59500</v>
      </c>
      <c r="D106" s="26">
        <f t="shared" ref="D106:F106" si="31">D107+D109</f>
        <v>59500</v>
      </c>
      <c r="E106" s="26">
        <f t="shared" si="31"/>
        <v>14400</v>
      </c>
      <c r="F106" s="26">
        <f t="shared" si="31"/>
        <v>9393.9</v>
      </c>
      <c r="G106" s="18">
        <f t="shared" si="15"/>
        <v>0.15788067226890756</v>
      </c>
      <c r="H106" s="18">
        <f t="shared" si="16"/>
        <v>0.65235416666666668</v>
      </c>
      <c r="I106" s="50"/>
    </row>
    <row r="107" spans="1:9" s="1" customFormat="1" ht="66.75" customHeight="1" x14ac:dyDescent="0.2">
      <c r="A107" s="6" t="s">
        <v>388</v>
      </c>
      <c r="B107" s="13" t="s">
        <v>310</v>
      </c>
      <c r="C107" s="26">
        <f>C108</f>
        <v>35000</v>
      </c>
      <c r="D107" s="26">
        <f>D108</f>
        <v>35000</v>
      </c>
      <c r="E107" s="26">
        <f>E108</f>
        <v>8000</v>
      </c>
      <c r="F107" s="26">
        <f t="shared" ref="F107" si="32">F108</f>
        <v>3244.2</v>
      </c>
      <c r="G107" s="18">
        <f t="shared" si="15"/>
        <v>9.2691428571428564E-2</v>
      </c>
      <c r="H107" s="18">
        <f t="shared" si="16"/>
        <v>0.40552499999999997</v>
      </c>
      <c r="I107" s="50"/>
    </row>
    <row r="108" spans="1:9" s="1" customFormat="1" ht="66" customHeight="1" x14ac:dyDescent="0.2">
      <c r="A108" s="6" t="s">
        <v>383</v>
      </c>
      <c r="B108" s="13" t="s">
        <v>310</v>
      </c>
      <c r="C108" s="17">
        <v>35000</v>
      </c>
      <c r="D108" s="36">
        <v>35000</v>
      </c>
      <c r="E108" s="36">
        <v>8000</v>
      </c>
      <c r="F108" s="17">
        <v>3244.2</v>
      </c>
      <c r="G108" s="18">
        <f t="shared" si="15"/>
        <v>9.2691428571428564E-2</v>
      </c>
      <c r="H108" s="18">
        <f t="shared" si="16"/>
        <v>0.40552499999999997</v>
      </c>
      <c r="I108" s="50"/>
    </row>
    <row r="109" spans="1:9" s="1" customFormat="1" ht="140.25" x14ac:dyDescent="0.2">
      <c r="A109" s="24" t="s">
        <v>345</v>
      </c>
      <c r="B109" s="25" t="s">
        <v>278</v>
      </c>
      <c r="C109" s="26">
        <f>C110</f>
        <v>24500</v>
      </c>
      <c r="D109" s="26">
        <f t="shared" ref="D109:F109" si="33">D110</f>
        <v>24500</v>
      </c>
      <c r="E109" s="26">
        <f t="shared" si="33"/>
        <v>6400</v>
      </c>
      <c r="F109" s="26">
        <f t="shared" si="33"/>
        <v>6149.7</v>
      </c>
      <c r="G109" s="18">
        <f t="shared" si="15"/>
        <v>0.25100816326530612</v>
      </c>
      <c r="H109" s="18">
        <f t="shared" si="16"/>
        <v>0.960890625</v>
      </c>
      <c r="I109" s="50"/>
    </row>
    <row r="110" spans="1:9" s="1" customFormat="1" ht="140.25" x14ac:dyDescent="0.2">
      <c r="A110" s="6" t="s">
        <v>346</v>
      </c>
      <c r="B110" s="27" t="s">
        <v>278</v>
      </c>
      <c r="C110" s="17">
        <v>24500</v>
      </c>
      <c r="D110" s="36">
        <v>24500</v>
      </c>
      <c r="E110" s="36">
        <v>6400</v>
      </c>
      <c r="F110" s="17">
        <v>6149.7</v>
      </c>
      <c r="G110" s="18">
        <f t="shared" si="15"/>
        <v>0.25100816326530612</v>
      </c>
      <c r="H110" s="18">
        <f t="shared" si="16"/>
        <v>0.960890625</v>
      </c>
      <c r="I110" s="50"/>
    </row>
    <row r="111" spans="1:9" s="1" customFormat="1" ht="54" customHeight="1" x14ac:dyDescent="0.2">
      <c r="A111" s="24" t="s">
        <v>84</v>
      </c>
      <c r="B111" s="25" t="s">
        <v>85</v>
      </c>
      <c r="C111" s="26">
        <f t="shared" ref="C111:F111" si="34">C112</f>
        <v>4267.2</v>
      </c>
      <c r="D111" s="26">
        <f t="shared" si="34"/>
        <v>4267.2</v>
      </c>
      <c r="E111" s="26">
        <f t="shared" si="34"/>
        <v>970</v>
      </c>
      <c r="F111" s="26">
        <f t="shared" si="34"/>
        <v>1097.3</v>
      </c>
      <c r="G111" s="18">
        <f t="shared" si="15"/>
        <v>0.25714754405699286</v>
      </c>
      <c r="H111" s="18">
        <f t="shared" si="16"/>
        <v>1.1312371134020618</v>
      </c>
      <c r="I111" s="50"/>
    </row>
    <row r="112" spans="1:9" s="1" customFormat="1" ht="76.5" x14ac:dyDescent="0.2">
      <c r="A112" s="6" t="s">
        <v>91</v>
      </c>
      <c r="B112" s="27" t="s">
        <v>219</v>
      </c>
      <c r="C112" s="17">
        <v>4267.2</v>
      </c>
      <c r="D112" s="36">
        <v>4267.2</v>
      </c>
      <c r="E112" s="36">
        <v>970</v>
      </c>
      <c r="F112" s="17">
        <v>1097.3</v>
      </c>
      <c r="G112" s="18">
        <f t="shared" si="15"/>
        <v>0.25714754405699286</v>
      </c>
      <c r="H112" s="18">
        <f t="shared" si="16"/>
        <v>1.1312371134020618</v>
      </c>
      <c r="I112" s="50"/>
    </row>
    <row r="113" spans="1:9" s="1" customFormat="1" ht="41.25" customHeight="1" x14ac:dyDescent="0.2">
      <c r="A113" s="24" t="s">
        <v>92</v>
      </c>
      <c r="B113" s="25" t="s">
        <v>26</v>
      </c>
      <c r="C113" s="26">
        <f>C115+C114</f>
        <v>472.5</v>
      </c>
      <c r="D113" s="26">
        <f t="shared" ref="D113:E113" si="35">D115+D114</f>
        <v>472.5</v>
      </c>
      <c r="E113" s="26">
        <f t="shared" si="35"/>
        <v>187.5</v>
      </c>
      <c r="F113" s="26">
        <f>F115+F114</f>
        <v>295</v>
      </c>
      <c r="G113" s="18">
        <f t="shared" si="15"/>
        <v>0.6243386243386243</v>
      </c>
      <c r="H113" s="18">
        <f t="shared" si="16"/>
        <v>1.5733333333333333</v>
      </c>
      <c r="I113" s="50"/>
    </row>
    <row r="114" spans="1:9" s="1" customFormat="1" ht="41.25" customHeight="1" x14ac:dyDescent="0.2">
      <c r="A114" s="6" t="s">
        <v>347</v>
      </c>
      <c r="B114" s="27" t="s">
        <v>26</v>
      </c>
      <c r="C114" s="17">
        <v>472.5</v>
      </c>
      <c r="D114" s="36">
        <v>472.5</v>
      </c>
      <c r="E114" s="36">
        <v>187.5</v>
      </c>
      <c r="F114" s="17">
        <v>292.5</v>
      </c>
      <c r="G114" s="18">
        <f t="shared" si="15"/>
        <v>0.61904761904761907</v>
      </c>
      <c r="H114" s="18">
        <f t="shared" si="16"/>
        <v>1.56</v>
      </c>
      <c r="I114" s="50"/>
    </row>
    <row r="115" spans="1:9" s="1" customFormat="1" ht="41.25" customHeight="1" x14ac:dyDescent="0.2">
      <c r="A115" s="9" t="s">
        <v>93</v>
      </c>
      <c r="B115" s="27" t="s">
        <v>26</v>
      </c>
      <c r="C115" s="17">
        <v>0</v>
      </c>
      <c r="D115" s="36">
        <v>0</v>
      </c>
      <c r="E115" s="36">
        <v>0</v>
      </c>
      <c r="F115" s="17">
        <v>2.5</v>
      </c>
      <c r="G115" s="18">
        <v>0</v>
      </c>
      <c r="H115" s="18">
        <v>0</v>
      </c>
      <c r="I115" s="50"/>
    </row>
    <row r="116" spans="1:9" s="1" customFormat="1" ht="25.5" x14ac:dyDescent="0.2">
      <c r="A116" s="9" t="s">
        <v>397</v>
      </c>
      <c r="B116" s="27" t="s">
        <v>396</v>
      </c>
      <c r="C116" s="17">
        <f>C117</f>
        <v>0</v>
      </c>
      <c r="D116" s="17">
        <f t="shared" ref="D116:F116" si="36">D117</f>
        <v>0</v>
      </c>
      <c r="E116" s="17">
        <f t="shared" si="36"/>
        <v>0</v>
      </c>
      <c r="F116" s="17">
        <f t="shared" si="36"/>
        <v>2</v>
      </c>
      <c r="G116" s="18">
        <v>0</v>
      </c>
      <c r="H116" s="18">
        <v>0</v>
      </c>
      <c r="I116" s="50"/>
    </row>
    <row r="117" spans="1:9" s="1" customFormat="1" ht="25.5" x14ac:dyDescent="0.2">
      <c r="A117" s="9" t="s">
        <v>395</v>
      </c>
      <c r="B117" s="27" t="s">
        <v>396</v>
      </c>
      <c r="C117" s="17">
        <v>0</v>
      </c>
      <c r="D117" s="36">
        <v>0</v>
      </c>
      <c r="E117" s="36">
        <v>0</v>
      </c>
      <c r="F117" s="17">
        <v>2</v>
      </c>
      <c r="G117" s="18">
        <v>0</v>
      </c>
      <c r="H117" s="18">
        <v>0</v>
      </c>
      <c r="I117" s="50"/>
    </row>
    <row r="118" spans="1:9" s="1" customFormat="1" ht="25.5" x14ac:dyDescent="0.2">
      <c r="A118" s="24" t="s">
        <v>365</v>
      </c>
      <c r="B118" s="25" t="s">
        <v>233</v>
      </c>
      <c r="C118" s="26">
        <f>C119</f>
        <v>125</v>
      </c>
      <c r="D118" s="26">
        <f t="shared" ref="D118:E118" si="37">D119</f>
        <v>125</v>
      </c>
      <c r="E118" s="26">
        <f t="shared" si="37"/>
        <v>35</v>
      </c>
      <c r="F118" s="26">
        <f t="shared" ref="F118" si="38">F119</f>
        <v>50</v>
      </c>
      <c r="G118" s="18">
        <f t="shared" si="15"/>
        <v>0.4</v>
      </c>
      <c r="H118" s="18">
        <f t="shared" si="16"/>
        <v>1.4285714285714286</v>
      </c>
      <c r="I118" s="50"/>
    </row>
    <row r="119" spans="1:9" s="1" customFormat="1" ht="25.5" x14ac:dyDescent="0.2">
      <c r="A119" s="6" t="s">
        <v>234</v>
      </c>
      <c r="B119" s="27" t="s">
        <v>233</v>
      </c>
      <c r="C119" s="17">
        <v>125</v>
      </c>
      <c r="D119" s="36">
        <v>125</v>
      </c>
      <c r="E119" s="36">
        <v>35</v>
      </c>
      <c r="F119" s="17">
        <v>50</v>
      </c>
      <c r="G119" s="18">
        <f t="shared" si="15"/>
        <v>0.4</v>
      </c>
      <c r="H119" s="18">
        <f t="shared" si="16"/>
        <v>1.4285714285714286</v>
      </c>
      <c r="I119" s="50"/>
    </row>
    <row r="120" spans="1:9" s="1" customFormat="1" ht="63.75" x14ac:dyDescent="0.2">
      <c r="A120" s="24" t="s">
        <v>366</v>
      </c>
      <c r="B120" s="25" t="s">
        <v>283</v>
      </c>
      <c r="C120" s="26">
        <f>C121</f>
        <v>2475</v>
      </c>
      <c r="D120" s="26">
        <f t="shared" ref="D120:F120" si="39">D121</f>
        <v>2475</v>
      </c>
      <c r="E120" s="26">
        <f t="shared" si="39"/>
        <v>1150</v>
      </c>
      <c r="F120" s="26">
        <f t="shared" si="39"/>
        <v>646.5</v>
      </c>
      <c r="G120" s="18">
        <f t="shared" si="15"/>
        <v>0.26121212121212123</v>
      </c>
      <c r="H120" s="18">
        <f t="shared" si="16"/>
        <v>0.5621739130434783</v>
      </c>
      <c r="I120" s="50"/>
    </row>
    <row r="121" spans="1:9" s="1" customFormat="1" ht="63.75" x14ac:dyDescent="0.2">
      <c r="A121" s="6" t="s">
        <v>284</v>
      </c>
      <c r="B121" s="27" t="s">
        <v>283</v>
      </c>
      <c r="C121" s="17">
        <v>2475</v>
      </c>
      <c r="D121" s="36">
        <v>2475</v>
      </c>
      <c r="E121" s="36">
        <v>1150</v>
      </c>
      <c r="F121" s="17">
        <v>646.5</v>
      </c>
      <c r="G121" s="18">
        <f t="shared" si="15"/>
        <v>0.26121212121212123</v>
      </c>
      <c r="H121" s="18">
        <f t="shared" si="16"/>
        <v>0.5621739130434783</v>
      </c>
      <c r="I121" s="50"/>
    </row>
    <row r="122" spans="1:9" s="1" customFormat="1" ht="63.75" x14ac:dyDescent="0.2">
      <c r="A122" s="24" t="s">
        <v>367</v>
      </c>
      <c r="B122" s="25" t="s">
        <v>285</v>
      </c>
      <c r="C122" s="26">
        <f>C123</f>
        <v>1000</v>
      </c>
      <c r="D122" s="26">
        <f t="shared" ref="D122:F122" si="40">D123</f>
        <v>1000</v>
      </c>
      <c r="E122" s="26">
        <f t="shared" si="40"/>
        <v>242.5</v>
      </c>
      <c r="F122" s="26">
        <f t="shared" si="40"/>
        <v>217.5</v>
      </c>
      <c r="G122" s="18">
        <f t="shared" si="15"/>
        <v>0.2175</v>
      </c>
      <c r="H122" s="18">
        <f t="shared" si="16"/>
        <v>0.89690721649484539</v>
      </c>
      <c r="I122" s="50"/>
    </row>
    <row r="123" spans="1:9" s="1" customFormat="1" ht="63.75" x14ac:dyDescent="0.2">
      <c r="A123" s="6" t="s">
        <v>286</v>
      </c>
      <c r="B123" s="27" t="s">
        <v>285</v>
      </c>
      <c r="C123" s="17">
        <v>1000</v>
      </c>
      <c r="D123" s="36">
        <v>1000</v>
      </c>
      <c r="E123" s="36">
        <v>242.5</v>
      </c>
      <c r="F123" s="17">
        <v>217.5</v>
      </c>
      <c r="G123" s="18">
        <f t="shared" si="15"/>
        <v>0.2175</v>
      </c>
      <c r="H123" s="18">
        <f t="shared" si="16"/>
        <v>0.89690721649484539</v>
      </c>
      <c r="I123" s="50"/>
    </row>
    <row r="124" spans="1:9" s="1" customFormat="1" ht="51" x14ac:dyDescent="0.2">
      <c r="A124" s="24" t="s">
        <v>389</v>
      </c>
      <c r="B124" s="25" t="s">
        <v>268</v>
      </c>
      <c r="C124" s="26">
        <f>C125</f>
        <v>900</v>
      </c>
      <c r="D124" s="26">
        <f t="shared" ref="D124:F124" si="41">D125</f>
        <v>900</v>
      </c>
      <c r="E124" s="26">
        <f t="shared" si="41"/>
        <v>225</v>
      </c>
      <c r="F124" s="26">
        <f t="shared" si="41"/>
        <v>155</v>
      </c>
      <c r="G124" s="18">
        <f t="shared" si="15"/>
        <v>0.17222222222222222</v>
      </c>
      <c r="H124" s="18">
        <f t="shared" si="16"/>
        <v>0.68888888888888888</v>
      </c>
      <c r="I124" s="50"/>
    </row>
    <row r="125" spans="1:9" s="1" customFormat="1" ht="51" x14ac:dyDescent="0.2">
      <c r="A125" s="6" t="s">
        <v>269</v>
      </c>
      <c r="B125" s="27" t="s">
        <v>268</v>
      </c>
      <c r="C125" s="17">
        <v>900</v>
      </c>
      <c r="D125" s="36">
        <v>900</v>
      </c>
      <c r="E125" s="36">
        <v>225</v>
      </c>
      <c r="F125" s="17">
        <v>155</v>
      </c>
      <c r="G125" s="18">
        <f t="shared" si="15"/>
        <v>0.17222222222222222</v>
      </c>
      <c r="H125" s="18">
        <f t="shared" si="16"/>
        <v>0.68888888888888888</v>
      </c>
      <c r="I125" s="50"/>
    </row>
    <row r="126" spans="1:9" s="1" customFormat="1" ht="63.75" x14ac:dyDescent="0.2">
      <c r="A126" s="6" t="s">
        <v>773</v>
      </c>
      <c r="B126" s="27" t="s">
        <v>706</v>
      </c>
      <c r="C126" s="17">
        <f>C127</f>
        <v>500</v>
      </c>
      <c r="D126" s="17">
        <f t="shared" ref="D126:F126" si="42">D127</f>
        <v>500</v>
      </c>
      <c r="E126" s="17">
        <f t="shared" si="42"/>
        <v>100</v>
      </c>
      <c r="F126" s="17">
        <f t="shared" si="42"/>
        <v>-105.7</v>
      </c>
      <c r="G126" s="18">
        <f t="shared" si="15"/>
        <v>-0.2114</v>
      </c>
      <c r="H126" s="18">
        <f t="shared" si="16"/>
        <v>-1.0569999999999999</v>
      </c>
      <c r="I126" s="50"/>
    </row>
    <row r="127" spans="1:9" s="1" customFormat="1" ht="63.75" x14ac:dyDescent="0.2">
      <c r="A127" s="6" t="s">
        <v>707</v>
      </c>
      <c r="B127" s="27" t="s">
        <v>706</v>
      </c>
      <c r="C127" s="17">
        <v>500</v>
      </c>
      <c r="D127" s="36">
        <v>500</v>
      </c>
      <c r="E127" s="36">
        <v>100</v>
      </c>
      <c r="F127" s="17">
        <v>-105.7</v>
      </c>
      <c r="G127" s="18">
        <f t="shared" si="15"/>
        <v>-0.2114</v>
      </c>
      <c r="H127" s="18">
        <f t="shared" si="16"/>
        <v>-1.0569999999999999</v>
      </c>
      <c r="I127" s="50"/>
    </row>
    <row r="128" spans="1:9" s="3" customFormat="1" ht="27.75" customHeight="1" x14ac:dyDescent="0.2">
      <c r="A128" s="4" t="s">
        <v>94</v>
      </c>
      <c r="B128" s="11" t="s">
        <v>95</v>
      </c>
      <c r="C128" s="16">
        <f>C129+C132+C138+C143+C145</f>
        <v>0</v>
      </c>
      <c r="D128" s="16">
        <f t="shared" ref="D128:F128" si="43">D129+D132+D138+D143+D145</f>
        <v>0</v>
      </c>
      <c r="E128" s="16">
        <f t="shared" si="43"/>
        <v>0</v>
      </c>
      <c r="F128" s="16">
        <f t="shared" si="43"/>
        <v>165.4</v>
      </c>
      <c r="G128" s="43">
        <v>0</v>
      </c>
      <c r="H128" s="43">
        <v>0</v>
      </c>
      <c r="I128" s="50"/>
    </row>
    <row r="129" spans="1:9" s="3" customFormat="1" ht="25.5" x14ac:dyDescent="0.2">
      <c r="A129" s="5" t="s">
        <v>96</v>
      </c>
      <c r="B129" s="11" t="s">
        <v>97</v>
      </c>
      <c r="C129" s="16">
        <f>C130+C131</f>
        <v>0</v>
      </c>
      <c r="D129" s="16">
        <f t="shared" ref="D129:F129" si="44">D130+D131</f>
        <v>0</v>
      </c>
      <c r="E129" s="16">
        <f t="shared" si="44"/>
        <v>0</v>
      </c>
      <c r="F129" s="16">
        <f t="shared" si="44"/>
        <v>0.1</v>
      </c>
      <c r="G129" s="43">
        <v>0</v>
      </c>
      <c r="H129" s="43">
        <v>0</v>
      </c>
      <c r="I129" s="50"/>
    </row>
    <row r="130" spans="1:9" s="1" customFormat="1" ht="25.5" x14ac:dyDescent="0.2">
      <c r="A130" s="6" t="s">
        <v>98</v>
      </c>
      <c r="B130" s="27" t="s">
        <v>25</v>
      </c>
      <c r="C130" s="17">
        <v>0</v>
      </c>
      <c r="D130" s="36">
        <v>0</v>
      </c>
      <c r="E130" s="36">
        <v>0</v>
      </c>
      <c r="F130" s="17">
        <v>0.1</v>
      </c>
      <c r="G130" s="18">
        <v>0</v>
      </c>
      <c r="H130" s="18">
        <v>0</v>
      </c>
      <c r="I130" s="50"/>
    </row>
    <row r="131" spans="1:9" s="1" customFormat="1" ht="38.25" hidden="1" x14ac:dyDescent="0.2">
      <c r="A131" s="6" t="s">
        <v>99</v>
      </c>
      <c r="B131" s="27" t="s">
        <v>24</v>
      </c>
      <c r="C131" s="17"/>
      <c r="D131" s="36"/>
      <c r="E131" s="36"/>
      <c r="F131" s="17"/>
      <c r="G131" s="43" t="e">
        <f t="shared" si="15"/>
        <v>#DIV/0!</v>
      </c>
      <c r="H131" s="43" t="e">
        <f t="shared" si="16"/>
        <v>#DIV/0!</v>
      </c>
      <c r="I131" s="50"/>
    </row>
    <row r="132" spans="1:9" s="3" customFormat="1" hidden="1" x14ac:dyDescent="0.2">
      <c r="A132" s="5" t="s">
        <v>100</v>
      </c>
      <c r="B132" s="11" t="s">
        <v>101</v>
      </c>
      <c r="C132" s="16">
        <f>C133+C135</f>
        <v>0</v>
      </c>
      <c r="D132" s="16">
        <f t="shared" ref="D132:F132" si="45">D133+D135</f>
        <v>0</v>
      </c>
      <c r="E132" s="16">
        <f t="shared" ref="E132" si="46">E133+E135</f>
        <v>0</v>
      </c>
      <c r="F132" s="16">
        <f t="shared" si="45"/>
        <v>0</v>
      </c>
      <c r="G132" s="43" t="e">
        <f t="shared" si="15"/>
        <v>#DIV/0!</v>
      </c>
      <c r="H132" s="43" t="e">
        <f t="shared" si="16"/>
        <v>#DIV/0!</v>
      </c>
      <c r="I132" s="50"/>
    </row>
    <row r="133" spans="1:9" s="3" customFormat="1" hidden="1" x14ac:dyDescent="0.2">
      <c r="A133" s="5" t="s">
        <v>390</v>
      </c>
      <c r="B133" s="11" t="s">
        <v>391</v>
      </c>
      <c r="C133" s="16">
        <f>C134</f>
        <v>0</v>
      </c>
      <c r="D133" s="16">
        <f t="shared" ref="D133:F133" si="47">D134</f>
        <v>0</v>
      </c>
      <c r="E133" s="16">
        <f t="shared" si="47"/>
        <v>0</v>
      </c>
      <c r="F133" s="16">
        <f t="shared" si="47"/>
        <v>0</v>
      </c>
      <c r="G133" s="43" t="e">
        <f t="shared" si="15"/>
        <v>#DIV/0!</v>
      </c>
      <c r="H133" s="43" t="e">
        <f t="shared" si="16"/>
        <v>#DIV/0!</v>
      </c>
      <c r="I133" s="50"/>
    </row>
    <row r="134" spans="1:9" s="1" customFormat="1" hidden="1" x14ac:dyDescent="0.2">
      <c r="A134" s="6" t="s">
        <v>102</v>
      </c>
      <c r="B134" s="27" t="s">
        <v>23</v>
      </c>
      <c r="C134" s="17"/>
      <c r="D134" s="36"/>
      <c r="E134" s="36"/>
      <c r="F134" s="17"/>
      <c r="G134" s="43" t="e">
        <f t="shared" ref="G134:G199" si="48">F134/D134</f>
        <v>#DIV/0!</v>
      </c>
      <c r="H134" s="43" t="e">
        <f t="shared" ref="H134:H199" si="49">F134/E134</f>
        <v>#DIV/0!</v>
      </c>
      <c r="I134" s="50"/>
    </row>
    <row r="135" spans="1:9" s="1" customFormat="1" hidden="1" x14ac:dyDescent="0.2">
      <c r="A135" s="5" t="s">
        <v>221</v>
      </c>
      <c r="B135" s="11" t="s">
        <v>222</v>
      </c>
      <c r="C135" s="16">
        <f>C136+C137</f>
        <v>0</v>
      </c>
      <c r="D135" s="16">
        <f t="shared" ref="D135:F135" si="50">D136+D137</f>
        <v>0</v>
      </c>
      <c r="E135" s="16">
        <f t="shared" ref="E135" si="51">E136+E137</f>
        <v>0</v>
      </c>
      <c r="F135" s="16">
        <f t="shared" si="50"/>
        <v>0</v>
      </c>
      <c r="G135" s="43" t="e">
        <f t="shared" si="48"/>
        <v>#DIV/0!</v>
      </c>
      <c r="H135" s="43" t="e">
        <f t="shared" si="49"/>
        <v>#DIV/0!</v>
      </c>
      <c r="I135" s="50"/>
    </row>
    <row r="136" spans="1:9" s="1" customFormat="1" ht="63.75" hidden="1" x14ac:dyDescent="0.2">
      <c r="A136" s="10" t="s">
        <v>103</v>
      </c>
      <c r="B136" s="27" t="s">
        <v>22</v>
      </c>
      <c r="C136" s="17"/>
      <c r="D136" s="36"/>
      <c r="E136" s="36"/>
      <c r="F136" s="17"/>
      <c r="G136" s="43" t="e">
        <f t="shared" si="48"/>
        <v>#DIV/0!</v>
      </c>
      <c r="H136" s="43" t="e">
        <f t="shared" si="49"/>
        <v>#DIV/0!</v>
      </c>
      <c r="I136" s="50"/>
    </row>
    <row r="137" spans="1:9" s="1" customFormat="1" ht="51" hidden="1" x14ac:dyDescent="0.2">
      <c r="A137" s="10" t="s">
        <v>428</v>
      </c>
      <c r="B137" s="27" t="s">
        <v>427</v>
      </c>
      <c r="C137" s="17"/>
      <c r="D137" s="36"/>
      <c r="E137" s="36"/>
      <c r="F137" s="17"/>
      <c r="G137" s="43" t="e">
        <f t="shared" si="48"/>
        <v>#DIV/0!</v>
      </c>
      <c r="H137" s="43" t="e">
        <f t="shared" si="49"/>
        <v>#DIV/0!</v>
      </c>
      <c r="I137" s="50"/>
    </row>
    <row r="138" spans="1:9" s="3" customFormat="1" x14ac:dyDescent="0.2">
      <c r="A138" s="5" t="s">
        <v>104</v>
      </c>
      <c r="B138" s="12" t="s">
        <v>105</v>
      </c>
      <c r="C138" s="16">
        <f>SUM(C139:C142)</f>
        <v>0</v>
      </c>
      <c r="D138" s="30">
        <f t="shared" ref="D138:E138" si="52">C138</f>
        <v>0</v>
      </c>
      <c r="E138" s="30">
        <f t="shared" si="52"/>
        <v>0</v>
      </c>
      <c r="F138" s="16">
        <f>SUM(F139:F142)</f>
        <v>30.4</v>
      </c>
      <c r="G138" s="43">
        <v>0</v>
      </c>
      <c r="H138" s="43">
        <v>0</v>
      </c>
      <c r="I138" s="50"/>
    </row>
    <row r="139" spans="1:9" s="1" customFormat="1" x14ac:dyDescent="0.2">
      <c r="A139" s="6" t="s">
        <v>106</v>
      </c>
      <c r="B139" s="27" t="s">
        <v>21</v>
      </c>
      <c r="C139" s="17">
        <v>0</v>
      </c>
      <c r="D139" s="36">
        <v>0</v>
      </c>
      <c r="E139" s="36">
        <v>0</v>
      </c>
      <c r="F139" s="17">
        <v>9</v>
      </c>
      <c r="G139" s="18">
        <v>0</v>
      </c>
      <c r="H139" s="18">
        <v>0</v>
      </c>
      <c r="I139" s="50"/>
    </row>
    <row r="140" spans="1:9" s="1" customFormat="1" ht="25.5" x14ac:dyDescent="0.2">
      <c r="A140" s="6" t="s">
        <v>107</v>
      </c>
      <c r="B140" s="27" t="s">
        <v>20</v>
      </c>
      <c r="C140" s="17">
        <v>0</v>
      </c>
      <c r="D140" s="36">
        <v>0</v>
      </c>
      <c r="E140" s="36">
        <v>0</v>
      </c>
      <c r="F140" s="17">
        <v>6.9</v>
      </c>
      <c r="G140" s="18">
        <v>0</v>
      </c>
      <c r="H140" s="18">
        <v>0</v>
      </c>
      <c r="I140" s="50"/>
    </row>
    <row r="141" spans="1:9" s="1" customFormat="1" x14ac:dyDescent="0.2">
      <c r="A141" s="6" t="s">
        <v>108</v>
      </c>
      <c r="B141" s="27" t="s">
        <v>19</v>
      </c>
      <c r="C141" s="17">
        <v>0</v>
      </c>
      <c r="D141" s="36">
        <v>0</v>
      </c>
      <c r="E141" s="36">
        <v>0</v>
      </c>
      <c r="F141" s="17">
        <v>14.5</v>
      </c>
      <c r="G141" s="18">
        <v>0</v>
      </c>
      <c r="H141" s="18">
        <v>0</v>
      </c>
      <c r="I141" s="50"/>
    </row>
    <row r="142" spans="1:9" s="1" customFormat="1" hidden="1" x14ac:dyDescent="0.2">
      <c r="A142" s="7" t="s">
        <v>300</v>
      </c>
      <c r="B142" s="27" t="s">
        <v>298</v>
      </c>
      <c r="C142" s="17">
        <v>0</v>
      </c>
      <c r="D142" s="36">
        <v>0</v>
      </c>
      <c r="E142" s="36">
        <v>0</v>
      </c>
      <c r="F142" s="17"/>
      <c r="G142" s="43" t="e">
        <f t="shared" si="48"/>
        <v>#DIV/0!</v>
      </c>
      <c r="H142" s="43" t="e">
        <f t="shared" si="49"/>
        <v>#DIV/0!</v>
      </c>
      <c r="I142" s="50"/>
    </row>
    <row r="143" spans="1:9" s="3" customFormat="1" ht="25.5" x14ac:dyDescent="0.2">
      <c r="A143" s="5" t="s">
        <v>109</v>
      </c>
      <c r="B143" s="12" t="s">
        <v>110</v>
      </c>
      <c r="C143" s="16">
        <f>C144</f>
        <v>0</v>
      </c>
      <c r="D143" s="16">
        <f t="shared" ref="D143:F143" si="53">D144</f>
        <v>0</v>
      </c>
      <c r="E143" s="16">
        <f t="shared" si="53"/>
        <v>0</v>
      </c>
      <c r="F143" s="16">
        <f t="shared" si="53"/>
        <v>0.1</v>
      </c>
      <c r="G143" s="43">
        <v>0</v>
      </c>
      <c r="H143" s="43">
        <v>0</v>
      </c>
      <c r="I143" s="50"/>
    </row>
    <row r="144" spans="1:9" s="1" customFormat="1" x14ac:dyDescent="0.2">
      <c r="A144" s="6" t="s">
        <v>111</v>
      </c>
      <c r="B144" s="27" t="s">
        <v>18</v>
      </c>
      <c r="C144" s="17">
        <v>0</v>
      </c>
      <c r="D144" s="36">
        <v>0</v>
      </c>
      <c r="E144" s="36">
        <v>0</v>
      </c>
      <c r="F144" s="17">
        <v>0.1</v>
      </c>
      <c r="G144" s="18">
        <v>0</v>
      </c>
      <c r="H144" s="18">
        <v>0</v>
      </c>
      <c r="I144" s="50"/>
    </row>
    <row r="145" spans="1:9" s="1" customFormat="1" ht="25.5" x14ac:dyDescent="0.2">
      <c r="A145" s="6" t="s">
        <v>112</v>
      </c>
      <c r="B145" s="12" t="s">
        <v>17</v>
      </c>
      <c r="C145" s="16">
        <f t="shared" ref="C145:F145" si="54">SUM(C146:C147)</f>
        <v>0</v>
      </c>
      <c r="D145" s="16">
        <f t="shared" si="54"/>
        <v>0</v>
      </c>
      <c r="E145" s="16">
        <f t="shared" si="54"/>
        <v>0</v>
      </c>
      <c r="F145" s="16">
        <f t="shared" si="54"/>
        <v>134.80000000000001</v>
      </c>
      <c r="G145" s="43">
        <v>0</v>
      </c>
      <c r="H145" s="43">
        <v>0</v>
      </c>
      <c r="I145" s="50"/>
    </row>
    <row r="146" spans="1:9" s="1" customFormat="1" ht="25.5" x14ac:dyDescent="0.2">
      <c r="A146" s="8" t="s">
        <v>113</v>
      </c>
      <c r="B146" s="27" t="s">
        <v>17</v>
      </c>
      <c r="C146" s="17">
        <v>0</v>
      </c>
      <c r="D146" s="36">
        <v>0</v>
      </c>
      <c r="E146" s="36">
        <v>0</v>
      </c>
      <c r="F146" s="17">
        <v>116.8</v>
      </c>
      <c r="G146" s="18">
        <v>0</v>
      </c>
      <c r="H146" s="18">
        <v>0</v>
      </c>
      <c r="I146" s="50"/>
    </row>
    <row r="147" spans="1:9" s="1" customFormat="1" ht="38.25" x14ac:dyDescent="0.2">
      <c r="A147" s="8" t="s">
        <v>312</v>
      </c>
      <c r="B147" s="27" t="s">
        <v>311</v>
      </c>
      <c r="C147" s="17">
        <v>0</v>
      </c>
      <c r="D147" s="36">
        <v>0</v>
      </c>
      <c r="E147" s="36">
        <v>0</v>
      </c>
      <c r="F147" s="17">
        <v>18</v>
      </c>
      <c r="G147" s="18">
        <v>0</v>
      </c>
      <c r="H147" s="18">
        <v>0</v>
      </c>
      <c r="I147" s="50"/>
    </row>
    <row r="148" spans="1:9" s="3" customFormat="1" ht="38.25" x14ac:dyDescent="0.2">
      <c r="A148" s="4" t="s">
        <v>114</v>
      </c>
      <c r="B148" s="11" t="s">
        <v>115</v>
      </c>
      <c r="C148" s="16">
        <f>C149+C153+C156+C173+C176</f>
        <v>133803</v>
      </c>
      <c r="D148" s="16">
        <f t="shared" ref="D148:F148" si="55">D149+D153+D156+D173+D176</f>
        <v>133803</v>
      </c>
      <c r="E148" s="16">
        <f t="shared" si="55"/>
        <v>32756.100000000002</v>
      </c>
      <c r="F148" s="16">
        <f t="shared" si="55"/>
        <v>50424.6</v>
      </c>
      <c r="G148" s="43">
        <f t="shared" si="48"/>
        <v>0.37685702114302366</v>
      </c>
      <c r="H148" s="43">
        <f t="shared" si="49"/>
        <v>1.5393957156071691</v>
      </c>
      <c r="I148" s="50"/>
    </row>
    <row r="149" spans="1:9" s="3" customFormat="1" ht="54.75" customHeight="1" x14ac:dyDescent="0.2">
      <c r="A149" s="5" t="s">
        <v>116</v>
      </c>
      <c r="B149" s="12" t="s">
        <v>117</v>
      </c>
      <c r="C149" s="16">
        <f t="shared" ref="C149:F149" si="56">C150</f>
        <v>1786.3</v>
      </c>
      <c r="D149" s="16">
        <f t="shared" si="56"/>
        <v>1786.3</v>
      </c>
      <c r="E149" s="16">
        <f t="shared" si="56"/>
        <v>0</v>
      </c>
      <c r="F149" s="16">
        <f t="shared" si="56"/>
        <v>0</v>
      </c>
      <c r="G149" s="43">
        <f t="shared" si="48"/>
        <v>0</v>
      </c>
      <c r="H149" s="43">
        <v>0</v>
      </c>
      <c r="I149" s="50"/>
    </row>
    <row r="150" spans="1:9" s="20" customFormat="1" ht="51" x14ac:dyDescent="0.2">
      <c r="A150" s="6" t="s">
        <v>322</v>
      </c>
      <c r="B150" s="27" t="s">
        <v>16</v>
      </c>
      <c r="C150" s="17">
        <f>C151+C152</f>
        <v>1786.3</v>
      </c>
      <c r="D150" s="17">
        <f t="shared" ref="D150:F150" si="57">D151+D152</f>
        <v>1786.3</v>
      </c>
      <c r="E150" s="17">
        <f t="shared" si="57"/>
        <v>0</v>
      </c>
      <c r="F150" s="17">
        <f t="shared" si="57"/>
        <v>0</v>
      </c>
      <c r="G150" s="18">
        <f t="shared" si="48"/>
        <v>0</v>
      </c>
      <c r="H150" s="18">
        <v>0</v>
      </c>
      <c r="I150" s="50"/>
    </row>
    <row r="151" spans="1:9" s="1" customFormat="1" ht="51" x14ac:dyDescent="0.2">
      <c r="A151" s="6" t="s">
        <v>708</v>
      </c>
      <c r="B151" s="27" t="s">
        <v>16</v>
      </c>
      <c r="C151" s="17">
        <v>986.3</v>
      </c>
      <c r="D151" s="36">
        <v>986.3</v>
      </c>
      <c r="E151" s="36">
        <v>0</v>
      </c>
      <c r="F151" s="17">
        <v>0</v>
      </c>
      <c r="G151" s="18">
        <f t="shared" si="48"/>
        <v>0</v>
      </c>
      <c r="H151" s="18">
        <v>0</v>
      </c>
      <c r="I151" s="50"/>
    </row>
    <row r="152" spans="1:9" s="1" customFormat="1" ht="51" x14ac:dyDescent="0.2">
      <c r="A152" s="6" t="s">
        <v>709</v>
      </c>
      <c r="B152" s="27" t="s">
        <v>16</v>
      </c>
      <c r="C152" s="17">
        <v>800</v>
      </c>
      <c r="D152" s="36">
        <v>800</v>
      </c>
      <c r="E152" s="36">
        <v>0</v>
      </c>
      <c r="F152" s="17">
        <v>0</v>
      </c>
      <c r="G152" s="18">
        <f t="shared" si="48"/>
        <v>0</v>
      </c>
      <c r="H152" s="18">
        <v>0</v>
      </c>
      <c r="I152" s="50"/>
    </row>
    <row r="153" spans="1:9" s="3" customFormat="1" ht="25.5" x14ac:dyDescent="0.2">
      <c r="A153" s="5" t="s">
        <v>118</v>
      </c>
      <c r="B153" s="11" t="s">
        <v>119</v>
      </c>
      <c r="C153" s="16">
        <f t="shared" ref="C153:F154" si="58">C154</f>
        <v>635.70000000000005</v>
      </c>
      <c r="D153" s="16">
        <f t="shared" si="58"/>
        <v>635.70000000000005</v>
      </c>
      <c r="E153" s="16">
        <f t="shared" si="58"/>
        <v>377.7</v>
      </c>
      <c r="F153" s="16">
        <f t="shared" si="58"/>
        <v>377.6</v>
      </c>
      <c r="G153" s="43">
        <f t="shared" si="48"/>
        <v>0.59399087619946511</v>
      </c>
      <c r="H153" s="43">
        <f t="shared" si="49"/>
        <v>0.99973523960815469</v>
      </c>
      <c r="I153" s="50"/>
    </row>
    <row r="154" spans="1:9" s="20" customFormat="1" ht="25.5" x14ac:dyDescent="0.2">
      <c r="A154" s="6" t="s">
        <v>321</v>
      </c>
      <c r="B154" s="14" t="s">
        <v>15</v>
      </c>
      <c r="C154" s="17">
        <f t="shared" si="58"/>
        <v>635.70000000000005</v>
      </c>
      <c r="D154" s="17">
        <f t="shared" si="58"/>
        <v>635.70000000000005</v>
      </c>
      <c r="E154" s="17">
        <f t="shared" si="58"/>
        <v>377.7</v>
      </c>
      <c r="F154" s="17">
        <f t="shared" si="58"/>
        <v>377.6</v>
      </c>
      <c r="G154" s="18">
        <f t="shared" si="48"/>
        <v>0.59399087619946511</v>
      </c>
      <c r="H154" s="18">
        <f t="shared" si="49"/>
        <v>0.99973523960815469</v>
      </c>
      <c r="I154" s="50"/>
    </row>
    <row r="155" spans="1:9" s="1" customFormat="1" ht="25.5" x14ac:dyDescent="0.2">
      <c r="A155" s="6" t="s">
        <v>120</v>
      </c>
      <c r="B155" s="27" t="s">
        <v>15</v>
      </c>
      <c r="C155" s="17">
        <v>635.70000000000005</v>
      </c>
      <c r="D155" s="36">
        <v>635.70000000000005</v>
      </c>
      <c r="E155" s="36">
        <v>377.7</v>
      </c>
      <c r="F155" s="17">
        <v>377.6</v>
      </c>
      <c r="G155" s="18">
        <f t="shared" si="48"/>
        <v>0.59399087619946511</v>
      </c>
      <c r="H155" s="18">
        <f t="shared" si="49"/>
        <v>0.99973523960815469</v>
      </c>
      <c r="I155" s="50"/>
    </row>
    <row r="156" spans="1:9" s="3" customFormat="1" ht="66.75" customHeight="1" x14ac:dyDescent="0.2">
      <c r="A156" s="5" t="s">
        <v>121</v>
      </c>
      <c r="B156" s="12" t="s">
        <v>246</v>
      </c>
      <c r="C156" s="16">
        <f>C157+C160+C168+C166+C171</f>
        <v>130334</v>
      </c>
      <c r="D156" s="16">
        <f t="shared" ref="D156:F156" si="59">D157+D160+D168+D166+D171</f>
        <v>130334</v>
      </c>
      <c r="E156" s="16">
        <f t="shared" si="59"/>
        <v>32227.4</v>
      </c>
      <c r="F156" s="16">
        <f t="shared" si="59"/>
        <v>49636.6</v>
      </c>
      <c r="G156" s="43">
        <f t="shared" si="48"/>
        <v>0.38084153022235179</v>
      </c>
      <c r="H156" s="43">
        <f t="shared" si="49"/>
        <v>1.5401987128964794</v>
      </c>
      <c r="I156" s="50"/>
    </row>
    <row r="157" spans="1:9" s="1" customFormat="1" ht="63.75" x14ac:dyDescent="0.2">
      <c r="A157" s="6" t="s">
        <v>122</v>
      </c>
      <c r="B157" s="14" t="s">
        <v>123</v>
      </c>
      <c r="C157" s="17">
        <f>C158+C159</f>
        <v>111700</v>
      </c>
      <c r="D157" s="17">
        <f t="shared" ref="D157:F157" si="60">D158+D159</f>
        <v>111700</v>
      </c>
      <c r="E157" s="17">
        <f t="shared" si="60"/>
        <v>27925</v>
      </c>
      <c r="F157" s="17">
        <f t="shared" si="60"/>
        <v>45954.200000000004</v>
      </c>
      <c r="G157" s="18">
        <f t="shared" si="48"/>
        <v>0.41140734109221133</v>
      </c>
      <c r="H157" s="18">
        <f t="shared" si="49"/>
        <v>1.6456293643688453</v>
      </c>
      <c r="I157" s="50"/>
    </row>
    <row r="158" spans="1:9" s="1" customFormat="1" ht="66" customHeight="1" x14ac:dyDescent="0.2">
      <c r="A158" s="6" t="s">
        <v>126</v>
      </c>
      <c r="B158" s="27" t="s">
        <v>14</v>
      </c>
      <c r="C158" s="17">
        <v>111700</v>
      </c>
      <c r="D158" s="36">
        <v>111700</v>
      </c>
      <c r="E158" s="36">
        <v>27925</v>
      </c>
      <c r="F158" s="17">
        <v>45275.8</v>
      </c>
      <c r="G158" s="18">
        <f t="shared" si="48"/>
        <v>0.4053339301700985</v>
      </c>
      <c r="H158" s="18">
        <f t="shared" si="49"/>
        <v>1.621335720680394</v>
      </c>
      <c r="I158" s="50"/>
    </row>
    <row r="159" spans="1:9" s="1" customFormat="1" ht="66" customHeight="1" x14ac:dyDescent="0.2">
      <c r="A159" s="6" t="s">
        <v>711</v>
      </c>
      <c r="B159" s="27" t="s">
        <v>710</v>
      </c>
      <c r="C159" s="17">
        <v>0</v>
      </c>
      <c r="D159" s="36">
        <v>0</v>
      </c>
      <c r="E159" s="36">
        <v>0</v>
      </c>
      <c r="F159" s="17">
        <v>678.4</v>
      </c>
      <c r="G159" s="18">
        <v>0</v>
      </c>
      <c r="H159" s="18">
        <v>0</v>
      </c>
      <c r="I159" s="50"/>
    </row>
    <row r="160" spans="1:9" s="1" customFormat="1" ht="66.75" customHeight="1" x14ac:dyDescent="0.2">
      <c r="A160" s="6" t="s">
        <v>124</v>
      </c>
      <c r="B160" s="14" t="s">
        <v>125</v>
      </c>
      <c r="C160" s="17">
        <f>C161+C162+C163+C164</f>
        <v>18633.7</v>
      </c>
      <c r="D160" s="17">
        <f t="shared" ref="D160:F160" si="61">D161+D162+D163+D164</f>
        <v>18633.7</v>
      </c>
      <c r="E160" s="17">
        <f t="shared" si="61"/>
        <v>4302.3999999999996</v>
      </c>
      <c r="F160" s="17">
        <f t="shared" si="61"/>
        <v>2961</v>
      </c>
      <c r="G160" s="18">
        <f t="shared" si="48"/>
        <v>0.15890563870836172</v>
      </c>
      <c r="H160" s="18">
        <f t="shared" si="49"/>
        <v>0.68822052807735223</v>
      </c>
      <c r="I160" s="50"/>
    </row>
    <row r="161" spans="1:9" s="1" customFormat="1" ht="63.75" x14ac:dyDescent="0.2">
      <c r="A161" s="6" t="s">
        <v>348</v>
      </c>
      <c r="B161" s="14" t="s">
        <v>13</v>
      </c>
      <c r="C161" s="17">
        <v>9084</v>
      </c>
      <c r="D161" s="36">
        <v>9084</v>
      </c>
      <c r="E161" s="36">
        <v>2000</v>
      </c>
      <c r="F161" s="17">
        <v>1525</v>
      </c>
      <c r="G161" s="18">
        <f t="shared" si="48"/>
        <v>0.16787758696609423</v>
      </c>
      <c r="H161" s="18">
        <f t="shared" si="49"/>
        <v>0.76249999999999996</v>
      </c>
      <c r="I161" s="50"/>
    </row>
    <row r="162" spans="1:9" s="1" customFormat="1" ht="63.75" x14ac:dyDescent="0.2">
      <c r="A162" s="6" t="s">
        <v>127</v>
      </c>
      <c r="B162" s="27" t="s">
        <v>13</v>
      </c>
      <c r="C162" s="17">
        <v>9540</v>
      </c>
      <c r="D162" s="36">
        <v>9540</v>
      </c>
      <c r="E162" s="36">
        <v>2300</v>
      </c>
      <c r="F162" s="17">
        <v>1394.4</v>
      </c>
      <c r="G162" s="18">
        <f t="shared" si="48"/>
        <v>0.14616352201257862</v>
      </c>
      <c r="H162" s="18">
        <f t="shared" si="49"/>
        <v>0.60626086956521741</v>
      </c>
      <c r="I162" s="50"/>
    </row>
    <row r="163" spans="1:9" s="1" customFormat="1" ht="63.75" x14ac:dyDescent="0.2">
      <c r="A163" s="6" t="s">
        <v>429</v>
      </c>
      <c r="B163" s="27" t="s">
        <v>13</v>
      </c>
      <c r="C163" s="17">
        <v>9.6999999999999993</v>
      </c>
      <c r="D163" s="36">
        <v>9.6999999999999993</v>
      </c>
      <c r="E163" s="36">
        <v>2.4</v>
      </c>
      <c r="F163" s="17">
        <v>2.4</v>
      </c>
      <c r="G163" s="18">
        <f t="shared" si="48"/>
        <v>0.24742268041237114</v>
      </c>
      <c r="H163" s="18">
        <f t="shared" si="49"/>
        <v>1</v>
      </c>
      <c r="I163" s="50"/>
    </row>
    <row r="164" spans="1:9" s="1" customFormat="1" ht="63.75" x14ac:dyDescent="0.2">
      <c r="A164" s="6" t="s">
        <v>712</v>
      </c>
      <c r="B164" s="27" t="s">
        <v>13</v>
      </c>
      <c r="C164" s="17">
        <v>0</v>
      </c>
      <c r="D164" s="36">
        <v>0</v>
      </c>
      <c r="E164" s="36">
        <v>0</v>
      </c>
      <c r="F164" s="17">
        <v>39.200000000000003</v>
      </c>
      <c r="G164" s="18">
        <v>0</v>
      </c>
      <c r="H164" s="18">
        <v>0</v>
      </c>
      <c r="I164" s="50"/>
    </row>
    <row r="165" spans="1:9" s="1" customFormat="1" ht="25.5" x14ac:dyDescent="0.2">
      <c r="A165" s="6" t="s">
        <v>774</v>
      </c>
      <c r="B165" s="27" t="s">
        <v>775</v>
      </c>
      <c r="C165" s="17">
        <f>C166</f>
        <v>0</v>
      </c>
      <c r="D165" s="17">
        <f t="shared" ref="D165:F165" si="62">D166</f>
        <v>0</v>
      </c>
      <c r="E165" s="17">
        <f t="shared" si="62"/>
        <v>0</v>
      </c>
      <c r="F165" s="17">
        <f t="shared" si="62"/>
        <v>715.2</v>
      </c>
      <c r="G165" s="18">
        <v>0</v>
      </c>
      <c r="H165" s="18">
        <v>0</v>
      </c>
      <c r="I165" s="50"/>
    </row>
    <row r="166" spans="1:9" s="1" customFormat="1" ht="25.5" x14ac:dyDescent="0.2">
      <c r="A166" s="6" t="s">
        <v>715</v>
      </c>
      <c r="B166" s="27" t="s">
        <v>713</v>
      </c>
      <c r="C166" s="17">
        <f>C167</f>
        <v>0</v>
      </c>
      <c r="D166" s="17">
        <f t="shared" ref="D166:F166" si="63">D167</f>
        <v>0</v>
      </c>
      <c r="E166" s="17">
        <f t="shared" si="63"/>
        <v>0</v>
      </c>
      <c r="F166" s="17">
        <f t="shared" si="63"/>
        <v>715.2</v>
      </c>
      <c r="G166" s="18">
        <v>0</v>
      </c>
      <c r="H166" s="18">
        <v>0</v>
      </c>
      <c r="I166" s="50"/>
    </row>
    <row r="167" spans="1:9" s="1" customFormat="1" ht="25.5" x14ac:dyDescent="0.2">
      <c r="A167" s="6" t="s">
        <v>714</v>
      </c>
      <c r="B167" s="27" t="s">
        <v>713</v>
      </c>
      <c r="C167" s="17">
        <v>0</v>
      </c>
      <c r="D167" s="36">
        <v>0</v>
      </c>
      <c r="E167" s="36">
        <v>0</v>
      </c>
      <c r="F167" s="17">
        <v>715.2</v>
      </c>
      <c r="G167" s="18">
        <v>0</v>
      </c>
      <c r="H167" s="18">
        <v>0</v>
      </c>
      <c r="I167" s="50"/>
    </row>
    <row r="168" spans="1:9" s="1" customFormat="1" ht="93" customHeight="1" x14ac:dyDescent="0.2">
      <c r="A168" s="6" t="s">
        <v>324</v>
      </c>
      <c r="B168" s="27" t="s">
        <v>309</v>
      </c>
      <c r="C168" s="17">
        <f>C169</f>
        <v>0.3</v>
      </c>
      <c r="D168" s="17">
        <f t="shared" ref="D168:F168" si="64">D169</f>
        <v>0.3</v>
      </c>
      <c r="E168" s="17">
        <f t="shared" si="64"/>
        <v>0</v>
      </c>
      <c r="F168" s="17">
        <f t="shared" si="64"/>
        <v>5.6</v>
      </c>
      <c r="G168" s="18">
        <f t="shared" si="48"/>
        <v>18.666666666666668</v>
      </c>
      <c r="H168" s="18">
        <v>0</v>
      </c>
      <c r="I168" s="50"/>
    </row>
    <row r="169" spans="1:9" s="1" customFormat="1" ht="92.25" customHeight="1" x14ac:dyDescent="0.2">
      <c r="A169" s="7" t="s">
        <v>323</v>
      </c>
      <c r="B169" s="27" t="s">
        <v>309</v>
      </c>
      <c r="C169" s="17">
        <v>0.3</v>
      </c>
      <c r="D169" s="36">
        <v>0.3</v>
      </c>
      <c r="E169" s="36">
        <v>0</v>
      </c>
      <c r="F169" s="17">
        <v>5.6</v>
      </c>
      <c r="G169" s="18">
        <f t="shared" si="48"/>
        <v>18.666666666666668</v>
      </c>
      <c r="H169" s="18">
        <v>0</v>
      </c>
      <c r="I169" s="50"/>
    </row>
    <row r="170" spans="1:9" s="1" customFormat="1" ht="41.25" customHeight="1" x14ac:dyDescent="0.2">
      <c r="A170" s="7" t="s">
        <v>776</v>
      </c>
      <c r="B170" s="27" t="s">
        <v>777</v>
      </c>
      <c r="C170" s="17">
        <f>C171</f>
        <v>0</v>
      </c>
      <c r="D170" s="17">
        <f t="shared" ref="D170:F170" si="65">D171</f>
        <v>0</v>
      </c>
      <c r="E170" s="17">
        <f t="shared" si="65"/>
        <v>0</v>
      </c>
      <c r="F170" s="17">
        <f t="shared" si="65"/>
        <v>0.6</v>
      </c>
      <c r="G170" s="18">
        <v>0</v>
      </c>
      <c r="H170" s="18">
        <v>0</v>
      </c>
      <c r="I170" s="50"/>
    </row>
    <row r="171" spans="1:9" s="1" customFormat="1" ht="79.5" customHeight="1" x14ac:dyDescent="0.2">
      <c r="A171" s="7" t="s">
        <v>718</v>
      </c>
      <c r="B171" s="27" t="s">
        <v>716</v>
      </c>
      <c r="C171" s="17">
        <f>C172</f>
        <v>0</v>
      </c>
      <c r="D171" s="17">
        <f t="shared" ref="D171:F171" si="66">D172</f>
        <v>0</v>
      </c>
      <c r="E171" s="17">
        <f t="shared" si="66"/>
        <v>0</v>
      </c>
      <c r="F171" s="17">
        <f t="shared" si="66"/>
        <v>0.6</v>
      </c>
      <c r="G171" s="18">
        <v>0</v>
      </c>
      <c r="H171" s="18">
        <v>0</v>
      </c>
      <c r="I171" s="50"/>
    </row>
    <row r="172" spans="1:9" s="1" customFormat="1" ht="80.25" customHeight="1" x14ac:dyDescent="0.2">
      <c r="A172" s="7" t="s">
        <v>717</v>
      </c>
      <c r="B172" s="27" t="s">
        <v>716</v>
      </c>
      <c r="C172" s="17">
        <v>0</v>
      </c>
      <c r="D172" s="36">
        <v>0</v>
      </c>
      <c r="E172" s="36">
        <v>0</v>
      </c>
      <c r="F172" s="17">
        <v>0.6</v>
      </c>
      <c r="G172" s="18">
        <v>0</v>
      </c>
      <c r="H172" s="18">
        <v>0</v>
      </c>
      <c r="I172" s="50"/>
    </row>
    <row r="173" spans="1:9" s="3" customFormat="1" ht="25.5" x14ac:dyDescent="0.2">
      <c r="A173" s="5" t="s">
        <v>128</v>
      </c>
      <c r="B173" s="12" t="s">
        <v>129</v>
      </c>
      <c r="C173" s="16">
        <f t="shared" ref="C173:F174" si="67">C174</f>
        <v>16</v>
      </c>
      <c r="D173" s="16">
        <f t="shared" si="67"/>
        <v>16</v>
      </c>
      <c r="E173" s="16">
        <f t="shared" si="67"/>
        <v>0</v>
      </c>
      <c r="F173" s="16">
        <f t="shared" si="67"/>
        <v>18.399999999999999</v>
      </c>
      <c r="G173" s="43">
        <f t="shared" si="48"/>
        <v>1.1499999999999999</v>
      </c>
      <c r="H173" s="43">
        <v>0</v>
      </c>
      <c r="I173" s="50"/>
    </row>
    <row r="174" spans="1:9" s="1" customFormat="1" ht="41.25" customHeight="1" x14ac:dyDescent="0.2">
      <c r="A174" s="6" t="s">
        <v>130</v>
      </c>
      <c r="B174" s="14" t="s">
        <v>131</v>
      </c>
      <c r="C174" s="17">
        <f t="shared" si="67"/>
        <v>16</v>
      </c>
      <c r="D174" s="17">
        <f t="shared" si="67"/>
        <v>16</v>
      </c>
      <c r="E174" s="17">
        <f t="shared" si="67"/>
        <v>0</v>
      </c>
      <c r="F174" s="17">
        <f t="shared" si="67"/>
        <v>18.399999999999999</v>
      </c>
      <c r="G174" s="18">
        <f t="shared" si="48"/>
        <v>1.1499999999999999</v>
      </c>
      <c r="H174" s="18">
        <v>0</v>
      </c>
      <c r="I174" s="50"/>
    </row>
    <row r="175" spans="1:9" s="1" customFormat="1" ht="42" customHeight="1" x14ac:dyDescent="0.2">
      <c r="A175" s="6" t="s">
        <v>132</v>
      </c>
      <c r="B175" s="13" t="s">
        <v>247</v>
      </c>
      <c r="C175" s="17">
        <v>16</v>
      </c>
      <c r="D175" s="36">
        <v>16</v>
      </c>
      <c r="E175" s="36">
        <v>0</v>
      </c>
      <c r="F175" s="17">
        <v>18.399999999999999</v>
      </c>
      <c r="G175" s="18">
        <f t="shared" si="48"/>
        <v>1.1499999999999999</v>
      </c>
      <c r="H175" s="18">
        <v>0</v>
      </c>
      <c r="I175" s="50"/>
    </row>
    <row r="176" spans="1:9" s="3" customFormat="1" ht="66" customHeight="1" x14ac:dyDescent="0.2">
      <c r="A176" s="5" t="s">
        <v>133</v>
      </c>
      <c r="B176" s="12" t="s">
        <v>134</v>
      </c>
      <c r="C176" s="16">
        <f>C177</f>
        <v>1031</v>
      </c>
      <c r="D176" s="16">
        <f t="shared" ref="D176:F177" si="68">D177</f>
        <v>1031</v>
      </c>
      <c r="E176" s="16">
        <f t="shared" si="68"/>
        <v>151</v>
      </c>
      <c r="F176" s="16">
        <f t="shared" si="68"/>
        <v>392</v>
      </c>
      <c r="G176" s="43">
        <f t="shared" si="48"/>
        <v>0.38021338506304558</v>
      </c>
      <c r="H176" s="43">
        <f t="shared" si="49"/>
        <v>2.5960264900662251</v>
      </c>
      <c r="I176" s="50"/>
    </row>
    <row r="177" spans="1:9" s="1" customFormat="1" ht="42" customHeight="1" x14ac:dyDescent="0.2">
      <c r="A177" s="6" t="s">
        <v>431</v>
      </c>
      <c r="B177" s="14" t="s">
        <v>430</v>
      </c>
      <c r="C177" s="17">
        <f>C178</f>
        <v>1031</v>
      </c>
      <c r="D177" s="17">
        <f t="shared" si="68"/>
        <v>1031</v>
      </c>
      <c r="E177" s="17">
        <f t="shared" si="68"/>
        <v>151</v>
      </c>
      <c r="F177" s="17">
        <f t="shared" si="68"/>
        <v>392</v>
      </c>
      <c r="G177" s="18">
        <f t="shared" si="48"/>
        <v>0.38021338506304558</v>
      </c>
      <c r="H177" s="18">
        <f t="shared" si="49"/>
        <v>2.5960264900662251</v>
      </c>
      <c r="I177" s="50"/>
    </row>
    <row r="178" spans="1:9" s="3" customFormat="1" ht="40.5" customHeight="1" x14ac:dyDescent="0.2">
      <c r="A178" s="10" t="s">
        <v>436</v>
      </c>
      <c r="B178" s="14" t="s">
        <v>398</v>
      </c>
      <c r="C178" s="17">
        <v>1031</v>
      </c>
      <c r="D178" s="36">
        <v>1031</v>
      </c>
      <c r="E178" s="36">
        <v>151</v>
      </c>
      <c r="F178" s="17">
        <v>392</v>
      </c>
      <c r="G178" s="18">
        <f t="shared" si="48"/>
        <v>0.38021338506304558</v>
      </c>
      <c r="H178" s="18">
        <f t="shared" si="49"/>
        <v>2.5960264900662251</v>
      </c>
      <c r="I178" s="50"/>
    </row>
    <row r="179" spans="1:9" s="3" customFormat="1" x14ac:dyDescent="0.2">
      <c r="A179" s="5" t="s">
        <v>135</v>
      </c>
      <c r="B179" s="12" t="s">
        <v>136</v>
      </c>
      <c r="C179" s="16">
        <f>C180+C190+C199</f>
        <v>119037.2</v>
      </c>
      <c r="D179" s="16">
        <f>D180+D190+D199</f>
        <v>119037.2</v>
      </c>
      <c r="E179" s="16">
        <f t="shared" ref="E179:F179" si="69">E180+E190+E199</f>
        <v>27288</v>
      </c>
      <c r="F179" s="16">
        <f t="shared" si="69"/>
        <v>42496.9</v>
      </c>
      <c r="G179" s="43">
        <f t="shared" si="48"/>
        <v>0.35700520509555</v>
      </c>
      <c r="H179" s="43">
        <f t="shared" si="49"/>
        <v>1.5573475520375257</v>
      </c>
      <c r="I179" s="50"/>
    </row>
    <row r="180" spans="1:9" s="1" customFormat="1" ht="14.25" customHeight="1" x14ac:dyDescent="0.2">
      <c r="A180" s="51" t="s">
        <v>137</v>
      </c>
      <c r="B180" s="2" t="s">
        <v>138</v>
      </c>
      <c r="C180" s="16">
        <f>C181+C185+C188+C183</f>
        <v>7788.2</v>
      </c>
      <c r="D180" s="16">
        <f>D181+D185+D188+D183</f>
        <v>7788.2</v>
      </c>
      <c r="E180" s="16">
        <f t="shared" ref="E180:F180" si="70">E181+E185+E188+E183</f>
        <v>3220</v>
      </c>
      <c r="F180" s="16">
        <f t="shared" si="70"/>
        <v>16091.9</v>
      </c>
      <c r="G180" s="43">
        <f t="shared" si="48"/>
        <v>2.0661898769934002</v>
      </c>
      <c r="H180" s="43">
        <f t="shared" si="49"/>
        <v>4.9974844720496892</v>
      </c>
      <c r="I180" s="50"/>
    </row>
    <row r="181" spans="1:9" s="1" customFormat="1" ht="25.5" x14ac:dyDescent="0.2">
      <c r="A181" s="9" t="s">
        <v>325</v>
      </c>
      <c r="B181" s="27" t="s">
        <v>12</v>
      </c>
      <c r="C181" s="17">
        <f>C182</f>
        <v>3740.7</v>
      </c>
      <c r="D181" s="17">
        <f>D182</f>
        <v>3740.7</v>
      </c>
      <c r="E181" s="17">
        <f t="shared" ref="E181:F181" si="71">E182</f>
        <v>2070</v>
      </c>
      <c r="F181" s="17">
        <f t="shared" si="71"/>
        <v>2983.6</v>
      </c>
      <c r="G181" s="18">
        <f t="shared" si="48"/>
        <v>0.7976047263881092</v>
      </c>
      <c r="H181" s="18">
        <f t="shared" si="49"/>
        <v>1.441352657004831</v>
      </c>
      <c r="I181" s="50"/>
    </row>
    <row r="182" spans="1:9" s="1" customFormat="1" ht="25.5" x14ac:dyDescent="0.2">
      <c r="A182" s="9" t="s">
        <v>139</v>
      </c>
      <c r="B182" s="27" t="s">
        <v>12</v>
      </c>
      <c r="C182" s="17">
        <v>3740.7</v>
      </c>
      <c r="D182" s="36">
        <v>3740.7</v>
      </c>
      <c r="E182" s="36">
        <v>2070</v>
      </c>
      <c r="F182" s="17">
        <v>2983.6</v>
      </c>
      <c r="G182" s="18">
        <f t="shared" si="48"/>
        <v>0.7976047263881092</v>
      </c>
      <c r="H182" s="18">
        <f t="shared" si="49"/>
        <v>1.441352657004831</v>
      </c>
      <c r="I182" s="50"/>
    </row>
    <row r="183" spans="1:9" s="1" customFormat="1" x14ac:dyDescent="0.2">
      <c r="A183" s="6" t="s">
        <v>326</v>
      </c>
      <c r="B183" s="27" t="s">
        <v>11</v>
      </c>
      <c r="C183" s="17">
        <f t="shared" ref="C183:F183" si="72">C184</f>
        <v>4047.5</v>
      </c>
      <c r="D183" s="17">
        <f t="shared" si="72"/>
        <v>4047.5</v>
      </c>
      <c r="E183" s="17">
        <f t="shared" si="72"/>
        <v>1150</v>
      </c>
      <c r="F183" s="17">
        <f t="shared" si="72"/>
        <v>3293.9</v>
      </c>
      <c r="G183" s="18">
        <f t="shared" si="48"/>
        <v>0.81381099444101301</v>
      </c>
      <c r="H183" s="18">
        <f t="shared" si="49"/>
        <v>2.8642608695652174</v>
      </c>
      <c r="I183" s="50"/>
    </row>
    <row r="184" spans="1:9" s="1" customFormat="1" x14ac:dyDescent="0.2">
      <c r="A184" s="6" t="s">
        <v>140</v>
      </c>
      <c r="B184" s="27" t="s">
        <v>11</v>
      </c>
      <c r="C184" s="17">
        <v>4047.5</v>
      </c>
      <c r="D184" s="36">
        <v>4047.5</v>
      </c>
      <c r="E184" s="36">
        <v>1150</v>
      </c>
      <c r="F184" s="17">
        <v>3293.9</v>
      </c>
      <c r="G184" s="18">
        <f t="shared" si="48"/>
        <v>0.81381099444101301</v>
      </c>
      <c r="H184" s="18">
        <f t="shared" si="49"/>
        <v>2.8642608695652174</v>
      </c>
      <c r="I184" s="50"/>
    </row>
    <row r="185" spans="1:9" s="1" customFormat="1" x14ac:dyDescent="0.2">
      <c r="A185" s="6" t="s">
        <v>327</v>
      </c>
      <c r="B185" s="27" t="s">
        <v>10</v>
      </c>
      <c r="C185" s="17">
        <f>C186+C187</f>
        <v>0</v>
      </c>
      <c r="D185" s="17">
        <f>D186+D187</f>
        <v>0</v>
      </c>
      <c r="E185" s="17">
        <f>E186+E187</f>
        <v>0</v>
      </c>
      <c r="F185" s="17">
        <f t="shared" ref="F185" si="73">F186+F187</f>
        <v>9805.4</v>
      </c>
      <c r="G185" s="18">
        <v>0</v>
      </c>
      <c r="H185" s="18">
        <v>0</v>
      </c>
      <c r="I185" s="50"/>
    </row>
    <row r="186" spans="1:9" s="1" customFormat="1" x14ac:dyDescent="0.2">
      <c r="A186" s="9" t="s">
        <v>349</v>
      </c>
      <c r="B186" s="27" t="s">
        <v>350</v>
      </c>
      <c r="C186" s="17">
        <v>0</v>
      </c>
      <c r="D186" s="36">
        <v>0</v>
      </c>
      <c r="E186" s="36">
        <v>0</v>
      </c>
      <c r="F186" s="17">
        <v>6045.2</v>
      </c>
      <c r="G186" s="18">
        <v>0</v>
      </c>
      <c r="H186" s="18">
        <v>0</v>
      </c>
      <c r="I186" s="50"/>
    </row>
    <row r="187" spans="1:9" s="1" customFormat="1" x14ac:dyDescent="0.2">
      <c r="A187" s="9" t="s">
        <v>370</v>
      </c>
      <c r="B187" s="27" t="s">
        <v>369</v>
      </c>
      <c r="C187" s="17">
        <v>0</v>
      </c>
      <c r="D187" s="36">
        <v>0</v>
      </c>
      <c r="E187" s="36">
        <v>0</v>
      </c>
      <c r="F187" s="17">
        <v>3760.2</v>
      </c>
      <c r="G187" s="18">
        <v>0</v>
      </c>
      <c r="H187" s="18">
        <v>0</v>
      </c>
      <c r="I187" s="50"/>
    </row>
    <row r="188" spans="1:9" s="1" customFormat="1" ht="38.25" x14ac:dyDescent="0.2">
      <c r="A188" s="9" t="s">
        <v>328</v>
      </c>
      <c r="B188" s="27" t="s">
        <v>235</v>
      </c>
      <c r="C188" s="17">
        <f t="shared" ref="C188:F188" si="74">C189</f>
        <v>0</v>
      </c>
      <c r="D188" s="17">
        <f t="shared" si="74"/>
        <v>0</v>
      </c>
      <c r="E188" s="17">
        <f t="shared" si="74"/>
        <v>0</v>
      </c>
      <c r="F188" s="17">
        <f t="shared" si="74"/>
        <v>9</v>
      </c>
      <c r="G188" s="18">
        <v>0</v>
      </c>
      <c r="H188" s="18">
        <v>0</v>
      </c>
      <c r="I188" s="50"/>
    </row>
    <row r="189" spans="1:9" s="3" customFormat="1" ht="38.25" x14ac:dyDescent="0.2">
      <c r="A189" s="10" t="s">
        <v>236</v>
      </c>
      <c r="B189" s="13" t="s">
        <v>235</v>
      </c>
      <c r="C189" s="17">
        <v>0</v>
      </c>
      <c r="D189" s="36">
        <v>0</v>
      </c>
      <c r="E189" s="36">
        <v>0</v>
      </c>
      <c r="F189" s="17">
        <v>9</v>
      </c>
      <c r="G189" s="18">
        <v>0</v>
      </c>
      <c r="H189" s="18">
        <v>0</v>
      </c>
      <c r="I189" s="50"/>
    </row>
    <row r="190" spans="1:9" s="20" customFormat="1" x14ac:dyDescent="0.2">
      <c r="A190" s="5" t="s">
        <v>141</v>
      </c>
      <c r="B190" s="11" t="s">
        <v>142</v>
      </c>
      <c r="C190" s="16">
        <f>C191+C193+C195+C197</f>
        <v>5249</v>
      </c>
      <c r="D190" s="16">
        <f t="shared" ref="D190:F190" si="75">D191+D193+D195+D197</f>
        <v>5249</v>
      </c>
      <c r="E190" s="16">
        <f t="shared" si="75"/>
        <v>1198</v>
      </c>
      <c r="F190" s="16">
        <f t="shared" si="75"/>
        <v>1440.4</v>
      </c>
      <c r="G190" s="43">
        <f t="shared" si="48"/>
        <v>0.27441417412840541</v>
      </c>
      <c r="H190" s="43">
        <f t="shared" si="49"/>
        <v>1.2023372287145242</v>
      </c>
      <c r="I190" s="50"/>
    </row>
    <row r="191" spans="1:9" s="1" customFormat="1" ht="40.5" customHeight="1" x14ac:dyDescent="0.2">
      <c r="A191" s="6" t="s">
        <v>143</v>
      </c>
      <c r="B191" s="27" t="s">
        <v>237</v>
      </c>
      <c r="C191" s="17">
        <f>C192</f>
        <v>3000</v>
      </c>
      <c r="D191" s="17">
        <f t="shared" ref="D191:F191" si="76">D192</f>
        <v>3000</v>
      </c>
      <c r="E191" s="17">
        <f t="shared" si="76"/>
        <v>500</v>
      </c>
      <c r="F191" s="17">
        <f t="shared" si="76"/>
        <v>638</v>
      </c>
      <c r="G191" s="18">
        <f t="shared" si="48"/>
        <v>0.21266666666666667</v>
      </c>
      <c r="H191" s="18">
        <f t="shared" si="49"/>
        <v>1.276</v>
      </c>
      <c r="I191" s="50"/>
    </row>
    <row r="192" spans="1:9" s="1" customFormat="1" ht="51" x14ac:dyDescent="0.2">
      <c r="A192" s="6" t="s">
        <v>371</v>
      </c>
      <c r="B192" s="27" t="s">
        <v>238</v>
      </c>
      <c r="C192" s="17">
        <v>3000</v>
      </c>
      <c r="D192" s="36">
        <v>3000</v>
      </c>
      <c r="E192" s="36">
        <v>500</v>
      </c>
      <c r="F192" s="17">
        <v>638</v>
      </c>
      <c r="G192" s="18">
        <f t="shared" si="48"/>
        <v>0.21266666666666667</v>
      </c>
      <c r="H192" s="18">
        <f t="shared" si="49"/>
        <v>1.276</v>
      </c>
      <c r="I192" s="50"/>
    </row>
    <row r="193" spans="1:9" s="20" customFormat="1" ht="25.5" x14ac:dyDescent="0.2">
      <c r="A193" s="6" t="s">
        <v>329</v>
      </c>
      <c r="B193" s="27" t="s">
        <v>239</v>
      </c>
      <c r="C193" s="17">
        <f t="shared" ref="C193:F193" si="77">C194</f>
        <v>1849</v>
      </c>
      <c r="D193" s="17">
        <f t="shared" si="77"/>
        <v>1849</v>
      </c>
      <c r="E193" s="17">
        <f t="shared" si="77"/>
        <v>443</v>
      </c>
      <c r="F193" s="17">
        <f t="shared" si="77"/>
        <v>542.4</v>
      </c>
      <c r="G193" s="18">
        <f t="shared" si="48"/>
        <v>0.29334775554353704</v>
      </c>
      <c r="H193" s="18">
        <f t="shared" si="49"/>
        <v>1.2243792325056433</v>
      </c>
      <c r="I193" s="50"/>
    </row>
    <row r="194" spans="1:9" s="1" customFormat="1" ht="25.5" x14ac:dyDescent="0.2">
      <c r="A194" s="6" t="s">
        <v>144</v>
      </c>
      <c r="B194" s="27" t="s">
        <v>239</v>
      </c>
      <c r="C194" s="17">
        <v>1849</v>
      </c>
      <c r="D194" s="36">
        <v>1849</v>
      </c>
      <c r="E194" s="36">
        <v>443</v>
      </c>
      <c r="F194" s="17">
        <v>542.4</v>
      </c>
      <c r="G194" s="18">
        <f t="shared" si="48"/>
        <v>0.29334775554353704</v>
      </c>
      <c r="H194" s="18">
        <f t="shared" si="49"/>
        <v>1.2243792325056433</v>
      </c>
      <c r="I194" s="50"/>
    </row>
    <row r="195" spans="1:9" s="1" customFormat="1" ht="38.25" x14ac:dyDescent="0.2">
      <c r="A195" s="6" t="s">
        <v>145</v>
      </c>
      <c r="B195" s="27" t="s">
        <v>146</v>
      </c>
      <c r="C195" s="17">
        <f>C196</f>
        <v>200</v>
      </c>
      <c r="D195" s="17">
        <f t="shared" ref="D195:F195" si="78">D196</f>
        <v>200</v>
      </c>
      <c r="E195" s="17">
        <f t="shared" si="78"/>
        <v>55</v>
      </c>
      <c r="F195" s="17">
        <f t="shared" si="78"/>
        <v>60</v>
      </c>
      <c r="G195" s="18">
        <f t="shared" si="48"/>
        <v>0.3</v>
      </c>
      <c r="H195" s="18">
        <f t="shared" si="49"/>
        <v>1.0909090909090908</v>
      </c>
      <c r="I195" s="50"/>
    </row>
    <row r="196" spans="1:9" s="1" customFormat="1" ht="51" x14ac:dyDescent="0.2">
      <c r="A196" s="6" t="s">
        <v>372</v>
      </c>
      <c r="B196" s="14" t="s">
        <v>9</v>
      </c>
      <c r="C196" s="17">
        <v>200</v>
      </c>
      <c r="D196" s="36">
        <v>200</v>
      </c>
      <c r="E196" s="36">
        <v>55</v>
      </c>
      <c r="F196" s="17">
        <v>60</v>
      </c>
      <c r="G196" s="18">
        <f t="shared" si="48"/>
        <v>0.3</v>
      </c>
      <c r="H196" s="18">
        <f t="shared" si="49"/>
        <v>1.0909090909090908</v>
      </c>
      <c r="I196" s="50"/>
    </row>
    <row r="197" spans="1:9" s="1" customFormat="1" ht="25.5" x14ac:dyDescent="0.2">
      <c r="A197" s="6" t="s">
        <v>147</v>
      </c>
      <c r="B197" s="27" t="s">
        <v>240</v>
      </c>
      <c r="C197" s="17">
        <f t="shared" ref="C197:F197" si="79">C198</f>
        <v>200</v>
      </c>
      <c r="D197" s="17">
        <f t="shared" si="79"/>
        <v>200</v>
      </c>
      <c r="E197" s="17">
        <f t="shared" si="79"/>
        <v>200</v>
      </c>
      <c r="F197" s="17">
        <f t="shared" si="79"/>
        <v>200</v>
      </c>
      <c r="G197" s="18">
        <f t="shared" si="48"/>
        <v>1</v>
      </c>
      <c r="H197" s="18">
        <f t="shared" si="49"/>
        <v>1</v>
      </c>
      <c r="I197" s="50"/>
    </row>
    <row r="198" spans="1:9" s="20" customFormat="1" ht="25.5" x14ac:dyDescent="0.2">
      <c r="A198" s="6" t="s">
        <v>373</v>
      </c>
      <c r="B198" s="13" t="s">
        <v>241</v>
      </c>
      <c r="C198" s="17">
        <v>200</v>
      </c>
      <c r="D198" s="36">
        <v>200</v>
      </c>
      <c r="E198" s="36">
        <v>200</v>
      </c>
      <c r="F198" s="17">
        <v>200</v>
      </c>
      <c r="G198" s="18">
        <f t="shared" si="48"/>
        <v>1</v>
      </c>
      <c r="H198" s="18">
        <f t="shared" si="49"/>
        <v>1</v>
      </c>
      <c r="I198" s="50"/>
    </row>
    <row r="199" spans="1:9" s="3" customFormat="1" x14ac:dyDescent="0.2">
      <c r="A199" s="5" t="s">
        <v>148</v>
      </c>
      <c r="B199" s="11" t="s">
        <v>149</v>
      </c>
      <c r="C199" s="16">
        <f>C200</f>
        <v>106000</v>
      </c>
      <c r="D199" s="16">
        <f>D200</f>
        <v>106000</v>
      </c>
      <c r="E199" s="16">
        <f>E200</f>
        <v>22870</v>
      </c>
      <c r="F199" s="16">
        <f t="shared" ref="F199" si="80">F200</f>
        <v>24964.600000000002</v>
      </c>
      <c r="G199" s="43">
        <f t="shared" si="48"/>
        <v>0.23551509433962267</v>
      </c>
      <c r="H199" s="43">
        <f t="shared" si="49"/>
        <v>1.0915872321818978</v>
      </c>
      <c r="I199" s="50"/>
    </row>
    <row r="200" spans="1:9" s="1" customFormat="1" x14ac:dyDescent="0.2">
      <c r="A200" s="8" t="s">
        <v>151</v>
      </c>
      <c r="B200" s="27" t="s">
        <v>150</v>
      </c>
      <c r="C200" s="17">
        <f>SUM(C201,C202,C203)</f>
        <v>106000</v>
      </c>
      <c r="D200" s="17">
        <f>SUM(D201,D202,D203)</f>
        <v>106000</v>
      </c>
      <c r="E200" s="17">
        <f>SUM(E201,E202,E203)</f>
        <v>22870</v>
      </c>
      <c r="F200" s="17">
        <f>SUM(F201,F202,F203)</f>
        <v>24964.600000000002</v>
      </c>
      <c r="G200" s="18">
        <f t="shared" ref="G200:G263" si="81">F200/D200</f>
        <v>0.23551509433962267</v>
      </c>
      <c r="H200" s="18">
        <f t="shared" ref="H200:H263" si="82">F200/E200</f>
        <v>1.0915872321818978</v>
      </c>
      <c r="I200" s="50"/>
    </row>
    <row r="201" spans="1:9" s="1" customFormat="1" ht="38.25" x14ac:dyDescent="0.2">
      <c r="A201" s="8" t="s">
        <v>152</v>
      </c>
      <c r="B201" s="27" t="s">
        <v>8</v>
      </c>
      <c r="C201" s="17">
        <v>29000</v>
      </c>
      <c r="D201" s="36">
        <v>29000</v>
      </c>
      <c r="E201" s="36">
        <v>7540</v>
      </c>
      <c r="F201" s="17">
        <v>11279.2</v>
      </c>
      <c r="G201" s="18">
        <f t="shared" si="81"/>
        <v>0.38893793103448276</v>
      </c>
      <c r="H201" s="18">
        <f t="shared" si="82"/>
        <v>1.4959151193633953</v>
      </c>
      <c r="I201" s="50"/>
    </row>
    <row r="202" spans="1:9" s="1" customFormat="1" ht="25.5" x14ac:dyDescent="0.2">
      <c r="A202" s="8" t="s">
        <v>153</v>
      </c>
      <c r="B202" s="27" t="s">
        <v>7</v>
      </c>
      <c r="C202" s="17">
        <v>60000</v>
      </c>
      <c r="D202" s="36">
        <v>60000</v>
      </c>
      <c r="E202" s="36">
        <v>13800</v>
      </c>
      <c r="F202" s="17">
        <v>12699.1</v>
      </c>
      <c r="G202" s="18">
        <f t="shared" si="81"/>
        <v>0.21165166666666668</v>
      </c>
      <c r="H202" s="18">
        <f t="shared" si="82"/>
        <v>0.92022463768115947</v>
      </c>
      <c r="I202" s="50"/>
    </row>
    <row r="203" spans="1:9" s="3" customFormat="1" ht="38.25" x14ac:dyDescent="0.2">
      <c r="A203" s="10" t="s">
        <v>154</v>
      </c>
      <c r="B203" s="14" t="s">
        <v>6</v>
      </c>
      <c r="C203" s="17">
        <v>17000</v>
      </c>
      <c r="D203" s="36">
        <v>17000</v>
      </c>
      <c r="E203" s="36">
        <v>1530</v>
      </c>
      <c r="F203" s="17">
        <v>986.3</v>
      </c>
      <c r="G203" s="18">
        <f t="shared" si="81"/>
        <v>5.8017647058823528E-2</v>
      </c>
      <c r="H203" s="18">
        <f t="shared" si="82"/>
        <v>0.64464052287581697</v>
      </c>
      <c r="I203" s="50"/>
    </row>
    <row r="204" spans="1:9" s="3" customFormat="1" ht="25.5" x14ac:dyDescent="0.2">
      <c r="A204" s="5" t="s">
        <v>155</v>
      </c>
      <c r="B204" s="12" t="s">
        <v>432</v>
      </c>
      <c r="C204" s="16">
        <f>C205+C227</f>
        <v>142845.79999999999</v>
      </c>
      <c r="D204" s="16">
        <f t="shared" ref="D204:F204" si="83">D205+D227</f>
        <v>142845.79999999999</v>
      </c>
      <c r="E204" s="16">
        <f t="shared" si="83"/>
        <v>32386.6</v>
      </c>
      <c r="F204" s="16">
        <f t="shared" si="83"/>
        <v>83620.100000000006</v>
      </c>
      <c r="G204" s="43">
        <f t="shared" si="81"/>
        <v>0.58538717974207166</v>
      </c>
      <c r="H204" s="43">
        <f t="shared" si="82"/>
        <v>2.5819351213156061</v>
      </c>
      <c r="I204" s="50"/>
    </row>
    <row r="205" spans="1:9" s="20" customFormat="1" x14ac:dyDescent="0.2">
      <c r="A205" s="5" t="s">
        <v>156</v>
      </c>
      <c r="B205" s="11" t="s">
        <v>157</v>
      </c>
      <c r="C205" s="16">
        <f>C208+C206+C212+C214+C216+C218+C210</f>
        <v>88201.5</v>
      </c>
      <c r="D205" s="16">
        <f t="shared" ref="D205:F205" si="84">D208+D206+D212+D214+D216+D218+D210</f>
        <v>88201.5</v>
      </c>
      <c r="E205" s="16">
        <f t="shared" si="84"/>
        <v>17578.599999999999</v>
      </c>
      <c r="F205" s="16">
        <f t="shared" si="84"/>
        <v>15714.1</v>
      </c>
      <c r="G205" s="43">
        <f t="shared" si="81"/>
        <v>0.17816136913771308</v>
      </c>
      <c r="H205" s="43">
        <f t="shared" si="82"/>
        <v>0.89393353281831323</v>
      </c>
      <c r="I205" s="50"/>
    </row>
    <row r="206" spans="1:9" s="20" customFormat="1" ht="40.5" customHeight="1" x14ac:dyDescent="0.2">
      <c r="A206" s="6" t="s">
        <v>313</v>
      </c>
      <c r="B206" s="27" t="s">
        <v>314</v>
      </c>
      <c r="C206" s="17">
        <f>C207</f>
        <v>80</v>
      </c>
      <c r="D206" s="17">
        <f t="shared" ref="D206:F206" si="85">D207</f>
        <v>80</v>
      </c>
      <c r="E206" s="17">
        <f t="shared" si="85"/>
        <v>21</v>
      </c>
      <c r="F206" s="17">
        <f t="shared" si="85"/>
        <v>12.2</v>
      </c>
      <c r="G206" s="18">
        <f t="shared" si="81"/>
        <v>0.1525</v>
      </c>
      <c r="H206" s="18">
        <f t="shared" si="82"/>
        <v>0.58095238095238089</v>
      </c>
      <c r="I206" s="50"/>
    </row>
    <row r="207" spans="1:9" s="1" customFormat="1" ht="40.5" customHeight="1" x14ac:dyDescent="0.2">
      <c r="A207" s="6" t="s">
        <v>334</v>
      </c>
      <c r="B207" s="14" t="s">
        <v>314</v>
      </c>
      <c r="C207" s="17">
        <v>80</v>
      </c>
      <c r="D207" s="36">
        <v>80</v>
      </c>
      <c r="E207" s="36">
        <v>21</v>
      </c>
      <c r="F207" s="17">
        <v>12.2</v>
      </c>
      <c r="G207" s="18">
        <f t="shared" si="81"/>
        <v>0.1525</v>
      </c>
      <c r="H207" s="18">
        <f t="shared" si="82"/>
        <v>0.58095238095238089</v>
      </c>
      <c r="I207" s="50"/>
    </row>
    <row r="208" spans="1:9" s="1" customFormat="1" ht="25.5" x14ac:dyDescent="0.2">
      <c r="A208" s="7" t="s">
        <v>306</v>
      </c>
      <c r="B208" s="27" t="s">
        <v>305</v>
      </c>
      <c r="C208" s="17">
        <f>C209</f>
        <v>1554.9</v>
      </c>
      <c r="D208" s="17">
        <f t="shared" ref="D208:F208" si="86">D209</f>
        <v>1554.9</v>
      </c>
      <c r="E208" s="17">
        <f t="shared" si="86"/>
        <v>369.9</v>
      </c>
      <c r="F208" s="17">
        <f t="shared" si="86"/>
        <v>498.7</v>
      </c>
      <c r="G208" s="18">
        <f t="shared" si="81"/>
        <v>0.32072802109460413</v>
      </c>
      <c r="H208" s="18">
        <f t="shared" si="82"/>
        <v>1.3482022168153556</v>
      </c>
      <c r="I208" s="50"/>
    </row>
    <row r="209" spans="1:9" s="1" customFormat="1" ht="25.5" x14ac:dyDescent="0.2">
      <c r="A209" s="7" t="s">
        <v>335</v>
      </c>
      <c r="B209" s="27" t="s">
        <v>305</v>
      </c>
      <c r="C209" s="17">
        <v>1554.9</v>
      </c>
      <c r="D209" s="36">
        <v>1554.9</v>
      </c>
      <c r="E209" s="36">
        <v>369.9</v>
      </c>
      <c r="F209" s="17">
        <v>498.7</v>
      </c>
      <c r="G209" s="18">
        <f t="shared" si="81"/>
        <v>0.32072802109460413</v>
      </c>
      <c r="H209" s="18">
        <f t="shared" si="82"/>
        <v>1.3482022168153556</v>
      </c>
      <c r="I209" s="50"/>
    </row>
    <row r="210" spans="1:9" s="1" customFormat="1" ht="25.5" hidden="1" x14ac:dyDescent="0.2">
      <c r="A210" s="7" t="s">
        <v>392</v>
      </c>
      <c r="B210" s="27" t="s">
        <v>385</v>
      </c>
      <c r="C210" s="17">
        <f>C211</f>
        <v>0</v>
      </c>
      <c r="D210" s="17">
        <f t="shared" ref="D210:F210" si="87">D211</f>
        <v>0</v>
      </c>
      <c r="E210" s="17">
        <f t="shared" si="87"/>
        <v>0</v>
      </c>
      <c r="F210" s="17">
        <f t="shared" si="87"/>
        <v>0</v>
      </c>
      <c r="G210" s="18" t="e">
        <f t="shared" si="81"/>
        <v>#DIV/0!</v>
      </c>
      <c r="H210" s="18" t="e">
        <f t="shared" si="82"/>
        <v>#DIV/0!</v>
      </c>
      <c r="I210" s="50"/>
    </row>
    <row r="211" spans="1:9" s="1" customFormat="1" ht="25.5" hidden="1" x14ac:dyDescent="0.2">
      <c r="A211" s="7" t="s">
        <v>393</v>
      </c>
      <c r="B211" s="27" t="s">
        <v>385</v>
      </c>
      <c r="C211" s="17"/>
      <c r="D211" s="36"/>
      <c r="E211" s="36"/>
      <c r="F211" s="17"/>
      <c r="G211" s="18" t="e">
        <f t="shared" si="81"/>
        <v>#DIV/0!</v>
      </c>
      <c r="H211" s="18" t="e">
        <f t="shared" si="82"/>
        <v>#DIV/0!</v>
      </c>
      <c r="I211" s="50"/>
    </row>
    <row r="212" spans="1:9" s="1" customFormat="1" ht="25.5" x14ac:dyDescent="0.2">
      <c r="A212" s="7" t="s">
        <v>316</v>
      </c>
      <c r="B212" s="27" t="s">
        <v>315</v>
      </c>
      <c r="C212" s="17">
        <f t="shared" ref="C212:F212" si="88">C213</f>
        <v>4</v>
      </c>
      <c r="D212" s="17">
        <f t="shared" si="88"/>
        <v>4</v>
      </c>
      <c r="E212" s="17">
        <f t="shared" si="88"/>
        <v>1</v>
      </c>
      <c r="F212" s="17">
        <f t="shared" si="88"/>
        <v>2.2999999999999998</v>
      </c>
      <c r="G212" s="18">
        <f t="shared" si="81"/>
        <v>0.57499999999999996</v>
      </c>
      <c r="H212" s="18">
        <f t="shared" si="82"/>
        <v>2.2999999999999998</v>
      </c>
      <c r="I212" s="50"/>
    </row>
    <row r="213" spans="1:9" s="1" customFormat="1" ht="25.5" x14ac:dyDescent="0.2">
      <c r="A213" s="6" t="s">
        <v>336</v>
      </c>
      <c r="B213" s="13" t="s">
        <v>315</v>
      </c>
      <c r="C213" s="17">
        <v>4</v>
      </c>
      <c r="D213" s="36">
        <v>4</v>
      </c>
      <c r="E213" s="36">
        <v>1</v>
      </c>
      <c r="F213" s="17">
        <v>2.2999999999999998</v>
      </c>
      <c r="G213" s="18">
        <f t="shared" si="81"/>
        <v>0.57499999999999996</v>
      </c>
      <c r="H213" s="18">
        <f t="shared" si="82"/>
        <v>2.2999999999999998</v>
      </c>
      <c r="I213" s="50"/>
    </row>
    <row r="214" spans="1:9" s="1" customFormat="1" ht="27.75" customHeight="1" x14ac:dyDescent="0.2">
      <c r="A214" s="6" t="s">
        <v>242</v>
      </c>
      <c r="B214" s="14" t="s">
        <v>243</v>
      </c>
      <c r="C214" s="17">
        <f>C215</f>
        <v>43</v>
      </c>
      <c r="D214" s="17">
        <f t="shared" ref="D214:F214" si="89">D215</f>
        <v>43</v>
      </c>
      <c r="E214" s="17">
        <f t="shared" si="89"/>
        <v>10</v>
      </c>
      <c r="F214" s="17">
        <f t="shared" si="89"/>
        <v>17.600000000000001</v>
      </c>
      <c r="G214" s="18">
        <f t="shared" si="81"/>
        <v>0.4093023255813954</v>
      </c>
      <c r="H214" s="18">
        <f t="shared" si="82"/>
        <v>1.7600000000000002</v>
      </c>
      <c r="I214" s="50"/>
    </row>
    <row r="215" spans="1:9" s="1" customFormat="1" ht="66.75" customHeight="1" x14ac:dyDescent="0.2">
      <c r="A215" s="6" t="s">
        <v>245</v>
      </c>
      <c r="B215" s="14" t="s">
        <v>244</v>
      </c>
      <c r="C215" s="17">
        <v>43</v>
      </c>
      <c r="D215" s="36">
        <v>43</v>
      </c>
      <c r="E215" s="36">
        <v>10</v>
      </c>
      <c r="F215" s="17">
        <v>17.600000000000001</v>
      </c>
      <c r="G215" s="18">
        <f t="shared" si="81"/>
        <v>0.4093023255813954</v>
      </c>
      <c r="H215" s="18">
        <f t="shared" si="82"/>
        <v>1.7600000000000002</v>
      </c>
      <c r="I215" s="50"/>
    </row>
    <row r="216" spans="1:9" s="1" customFormat="1" ht="28.5" customHeight="1" x14ac:dyDescent="0.2">
      <c r="A216" s="6" t="s">
        <v>256</v>
      </c>
      <c r="B216" s="14" t="s">
        <v>255</v>
      </c>
      <c r="C216" s="17">
        <f>C217</f>
        <v>49.7</v>
      </c>
      <c r="D216" s="17">
        <f t="shared" ref="D216:F216" si="90">D217</f>
        <v>49.7</v>
      </c>
      <c r="E216" s="17">
        <f t="shared" si="90"/>
        <v>49.7</v>
      </c>
      <c r="F216" s="17">
        <f t="shared" si="90"/>
        <v>40.299999999999997</v>
      </c>
      <c r="G216" s="18">
        <f t="shared" si="81"/>
        <v>0.81086519114688116</v>
      </c>
      <c r="H216" s="18">
        <f t="shared" si="82"/>
        <v>0.81086519114688116</v>
      </c>
      <c r="I216" s="50"/>
    </row>
    <row r="217" spans="1:9" s="1" customFormat="1" ht="53.25" customHeight="1" x14ac:dyDescent="0.2">
      <c r="A217" s="6" t="s">
        <v>257</v>
      </c>
      <c r="B217" s="13" t="s">
        <v>258</v>
      </c>
      <c r="C217" s="36">
        <v>49.7</v>
      </c>
      <c r="D217" s="36">
        <v>49.7</v>
      </c>
      <c r="E217" s="36">
        <v>49.7</v>
      </c>
      <c r="F217" s="17">
        <v>40.299999999999997</v>
      </c>
      <c r="G217" s="18">
        <f t="shared" si="81"/>
        <v>0.81086519114688116</v>
      </c>
      <c r="H217" s="18">
        <f t="shared" si="82"/>
        <v>0.81086519114688116</v>
      </c>
      <c r="I217" s="50"/>
    </row>
    <row r="218" spans="1:9" s="1" customFormat="1" x14ac:dyDescent="0.2">
      <c r="A218" s="9" t="s">
        <v>158</v>
      </c>
      <c r="B218" s="27" t="s">
        <v>159</v>
      </c>
      <c r="C218" s="17">
        <f>SUM(C219:C226)</f>
        <v>86469.9</v>
      </c>
      <c r="D218" s="17">
        <f t="shared" ref="D218:F218" si="91">SUM(D219:D226)</f>
        <v>86469.9</v>
      </c>
      <c r="E218" s="17">
        <f t="shared" si="91"/>
        <v>17127</v>
      </c>
      <c r="F218" s="17">
        <f t="shared" si="91"/>
        <v>15143</v>
      </c>
      <c r="G218" s="18">
        <f t="shared" si="81"/>
        <v>0.17512452309994578</v>
      </c>
      <c r="H218" s="18">
        <f t="shared" si="82"/>
        <v>0.88415951421731764</v>
      </c>
      <c r="I218" s="50"/>
    </row>
    <row r="219" spans="1:9" s="1" customFormat="1" ht="25.5" x14ac:dyDescent="0.2">
      <c r="A219" s="6" t="s">
        <v>290</v>
      </c>
      <c r="B219" s="27" t="s">
        <v>5</v>
      </c>
      <c r="C219" s="17">
        <v>56800</v>
      </c>
      <c r="D219" s="36">
        <v>56800</v>
      </c>
      <c r="E219" s="36">
        <v>12400</v>
      </c>
      <c r="F219" s="17">
        <v>9938.4</v>
      </c>
      <c r="G219" s="18">
        <f t="shared" si="81"/>
        <v>0.17497183098591548</v>
      </c>
      <c r="H219" s="18">
        <f t="shared" si="82"/>
        <v>0.80148387096774187</v>
      </c>
      <c r="I219" s="50"/>
    </row>
    <row r="220" spans="1:9" s="1" customFormat="1" ht="25.5" x14ac:dyDescent="0.2">
      <c r="A220" s="9" t="s">
        <v>160</v>
      </c>
      <c r="B220" s="27" t="s">
        <v>5</v>
      </c>
      <c r="C220" s="17">
        <v>1889</v>
      </c>
      <c r="D220" s="36">
        <v>1889</v>
      </c>
      <c r="E220" s="36">
        <v>132</v>
      </c>
      <c r="F220" s="17">
        <v>303</v>
      </c>
      <c r="G220" s="18">
        <f t="shared" si="81"/>
        <v>0.16040232927474854</v>
      </c>
      <c r="H220" s="18">
        <f t="shared" si="82"/>
        <v>2.2954545454545454</v>
      </c>
      <c r="I220" s="50"/>
    </row>
    <row r="221" spans="1:9" s="1" customFormat="1" ht="25.5" x14ac:dyDescent="0.2">
      <c r="A221" s="6" t="s">
        <v>403</v>
      </c>
      <c r="B221" s="27" t="s">
        <v>5</v>
      </c>
      <c r="C221" s="17">
        <v>4</v>
      </c>
      <c r="D221" s="36">
        <v>4</v>
      </c>
      <c r="E221" s="36">
        <v>0</v>
      </c>
      <c r="F221" s="17">
        <v>0</v>
      </c>
      <c r="G221" s="18">
        <f t="shared" si="81"/>
        <v>0</v>
      </c>
      <c r="H221" s="18">
        <v>0</v>
      </c>
      <c r="I221" s="50"/>
    </row>
    <row r="222" spans="1:9" s="1" customFormat="1" ht="25.5" x14ac:dyDescent="0.2">
      <c r="A222" s="6" t="s">
        <v>291</v>
      </c>
      <c r="B222" s="27" t="s">
        <v>5</v>
      </c>
      <c r="C222" s="17">
        <v>490</v>
      </c>
      <c r="D222" s="36">
        <v>490</v>
      </c>
      <c r="E222" s="36">
        <v>0</v>
      </c>
      <c r="F222" s="17">
        <v>0</v>
      </c>
      <c r="G222" s="18">
        <f t="shared" si="81"/>
        <v>0</v>
      </c>
      <c r="H222" s="18">
        <v>0</v>
      </c>
      <c r="I222" s="50"/>
    </row>
    <row r="223" spans="1:9" s="1" customFormat="1" ht="25.5" x14ac:dyDescent="0.2">
      <c r="A223" s="6" t="s">
        <v>259</v>
      </c>
      <c r="B223" s="27" t="s">
        <v>5</v>
      </c>
      <c r="C223" s="17">
        <v>22844</v>
      </c>
      <c r="D223" s="36">
        <v>22844</v>
      </c>
      <c r="E223" s="36">
        <v>4000</v>
      </c>
      <c r="F223" s="17">
        <v>4467.8</v>
      </c>
      <c r="G223" s="18">
        <f t="shared" si="81"/>
        <v>0.19557870775696026</v>
      </c>
      <c r="H223" s="18">
        <f t="shared" si="82"/>
        <v>1.1169500000000001</v>
      </c>
      <c r="I223" s="50"/>
    </row>
    <row r="224" spans="1:9" s="1" customFormat="1" ht="25.5" x14ac:dyDescent="0.2">
      <c r="A224" s="6" t="s">
        <v>719</v>
      </c>
      <c r="B224" s="27" t="s">
        <v>5</v>
      </c>
      <c r="C224" s="17">
        <v>500</v>
      </c>
      <c r="D224" s="36">
        <v>500</v>
      </c>
      <c r="E224" s="36">
        <v>50</v>
      </c>
      <c r="F224" s="17">
        <v>0</v>
      </c>
      <c r="G224" s="18">
        <f t="shared" si="81"/>
        <v>0</v>
      </c>
      <c r="H224" s="18">
        <f t="shared" si="82"/>
        <v>0</v>
      </c>
      <c r="I224" s="50"/>
    </row>
    <row r="225" spans="1:9" s="1" customFormat="1" ht="25.5" x14ac:dyDescent="0.2">
      <c r="A225" s="6" t="s">
        <v>292</v>
      </c>
      <c r="B225" s="27" t="s">
        <v>5</v>
      </c>
      <c r="C225" s="17">
        <v>1800</v>
      </c>
      <c r="D225" s="36">
        <v>1800</v>
      </c>
      <c r="E225" s="36">
        <v>0</v>
      </c>
      <c r="F225" s="17">
        <v>80</v>
      </c>
      <c r="G225" s="18">
        <f t="shared" si="81"/>
        <v>4.4444444444444446E-2</v>
      </c>
      <c r="H225" s="18">
        <v>0</v>
      </c>
      <c r="I225" s="50"/>
    </row>
    <row r="226" spans="1:9" s="3" customFormat="1" ht="25.5" x14ac:dyDescent="0.2">
      <c r="A226" s="6" t="s">
        <v>270</v>
      </c>
      <c r="B226" s="13" t="s">
        <v>5</v>
      </c>
      <c r="C226" s="17">
        <v>2142.9</v>
      </c>
      <c r="D226" s="36">
        <v>2142.9</v>
      </c>
      <c r="E226" s="36">
        <v>545</v>
      </c>
      <c r="F226" s="17">
        <v>353.8</v>
      </c>
      <c r="G226" s="18">
        <f t="shared" si="81"/>
        <v>0.16510336459937469</v>
      </c>
      <c r="H226" s="18">
        <f t="shared" si="82"/>
        <v>0.64917431192660557</v>
      </c>
      <c r="I226" s="50"/>
    </row>
    <row r="227" spans="1:9" s="1" customFormat="1" x14ac:dyDescent="0.2">
      <c r="A227" s="5" t="s">
        <v>161</v>
      </c>
      <c r="B227" s="11" t="s">
        <v>162</v>
      </c>
      <c r="C227" s="16">
        <f>C228+C231</f>
        <v>54644.3</v>
      </c>
      <c r="D227" s="16">
        <f t="shared" ref="D227:F227" si="92">D228+D231</f>
        <v>54644.3</v>
      </c>
      <c r="E227" s="16">
        <f t="shared" si="92"/>
        <v>14808</v>
      </c>
      <c r="F227" s="16">
        <f t="shared" si="92"/>
        <v>67906</v>
      </c>
      <c r="G227" s="43">
        <f t="shared" si="81"/>
        <v>1.2426913694566495</v>
      </c>
      <c r="H227" s="43">
        <f t="shared" si="82"/>
        <v>4.5857644516477576</v>
      </c>
      <c r="I227" s="50"/>
    </row>
    <row r="228" spans="1:9" s="1" customFormat="1" ht="25.5" x14ac:dyDescent="0.2">
      <c r="A228" s="6" t="s">
        <v>163</v>
      </c>
      <c r="B228" s="27" t="s">
        <v>164</v>
      </c>
      <c r="C228" s="17">
        <f>C230+C229</f>
        <v>16807.599999999999</v>
      </c>
      <c r="D228" s="17">
        <f t="shared" ref="D228:F228" si="93">D230+D229</f>
        <v>16807.599999999999</v>
      </c>
      <c r="E228" s="17">
        <f t="shared" si="93"/>
        <v>4070</v>
      </c>
      <c r="F228" s="17">
        <f t="shared" si="93"/>
        <v>2455.6</v>
      </c>
      <c r="G228" s="18">
        <f t="shared" si="81"/>
        <v>0.1461005735500607</v>
      </c>
      <c r="H228" s="18">
        <f t="shared" si="82"/>
        <v>0.60334152334152336</v>
      </c>
      <c r="I228" s="50"/>
    </row>
    <row r="229" spans="1:9" s="1" customFormat="1" ht="25.5" x14ac:dyDescent="0.2">
      <c r="A229" s="6" t="s">
        <v>351</v>
      </c>
      <c r="B229" s="27" t="s">
        <v>4</v>
      </c>
      <c r="C229" s="17">
        <v>13241</v>
      </c>
      <c r="D229" s="36">
        <v>13241</v>
      </c>
      <c r="E229" s="36">
        <v>3200</v>
      </c>
      <c r="F229" s="17">
        <v>1849.5</v>
      </c>
      <c r="G229" s="18">
        <f t="shared" si="81"/>
        <v>0.13967978249376936</v>
      </c>
      <c r="H229" s="18">
        <f t="shared" si="82"/>
        <v>0.57796875000000003</v>
      </c>
      <c r="I229" s="50"/>
    </row>
    <row r="230" spans="1:9" s="1" customFormat="1" ht="25.5" x14ac:dyDescent="0.2">
      <c r="A230" s="6" t="s">
        <v>352</v>
      </c>
      <c r="B230" s="14" t="s">
        <v>4</v>
      </c>
      <c r="C230" s="17">
        <v>3566.6</v>
      </c>
      <c r="D230" s="36">
        <v>3566.6</v>
      </c>
      <c r="E230" s="36">
        <v>870</v>
      </c>
      <c r="F230" s="17">
        <v>606.1</v>
      </c>
      <c r="G230" s="18">
        <f t="shared" si="81"/>
        <v>0.16993775584590368</v>
      </c>
      <c r="H230" s="18">
        <f t="shared" si="82"/>
        <v>0.69666666666666666</v>
      </c>
      <c r="I230" s="50"/>
    </row>
    <row r="231" spans="1:9" s="1" customFormat="1" x14ac:dyDescent="0.2">
      <c r="A231" s="6" t="s">
        <v>165</v>
      </c>
      <c r="B231" s="27" t="s">
        <v>166</v>
      </c>
      <c r="C231" s="17">
        <f>SUM(C232:C257)</f>
        <v>37836.700000000004</v>
      </c>
      <c r="D231" s="17">
        <f t="shared" ref="D231:F231" si="94">SUM(D232:D257)</f>
        <v>37836.700000000004</v>
      </c>
      <c r="E231" s="17">
        <f t="shared" si="94"/>
        <v>10738</v>
      </c>
      <c r="F231" s="17">
        <f t="shared" si="94"/>
        <v>65450.400000000001</v>
      </c>
      <c r="G231" s="18">
        <f t="shared" si="81"/>
        <v>1.7298125893642944</v>
      </c>
      <c r="H231" s="18">
        <f t="shared" si="82"/>
        <v>6.0952132613149566</v>
      </c>
      <c r="I231" s="50"/>
    </row>
    <row r="232" spans="1:9" s="1" customFormat="1" ht="25.5" x14ac:dyDescent="0.2">
      <c r="A232" s="6" t="s">
        <v>301</v>
      </c>
      <c r="B232" s="27" t="s">
        <v>3</v>
      </c>
      <c r="C232" s="17">
        <v>0</v>
      </c>
      <c r="D232" s="36">
        <v>0</v>
      </c>
      <c r="E232" s="36">
        <v>0</v>
      </c>
      <c r="F232" s="17">
        <v>3.3</v>
      </c>
      <c r="G232" s="18">
        <v>0</v>
      </c>
      <c r="H232" s="18">
        <v>0</v>
      </c>
      <c r="I232" s="50"/>
    </row>
    <row r="233" spans="1:9" s="1" customFormat="1" ht="25.5" x14ac:dyDescent="0.2">
      <c r="A233" s="6" t="s">
        <v>302</v>
      </c>
      <c r="B233" s="27" t="s">
        <v>3</v>
      </c>
      <c r="C233" s="17">
        <v>0</v>
      </c>
      <c r="D233" s="36">
        <v>0</v>
      </c>
      <c r="E233" s="36">
        <v>0</v>
      </c>
      <c r="F233" s="17">
        <v>49.6</v>
      </c>
      <c r="G233" s="18">
        <v>0</v>
      </c>
      <c r="H233" s="18">
        <v>0</v>
      </c>
      <c r="I233" s="50"/>
    </row>
    <row r="234" spans="1:9" s="1" customFormat="1" ht="25.5" x14ac:dyDescent="0.2">
      <c r="A234" s="6" t="s">
        <v>464</v>
      </c>
      <c r="B234" s="27" t="s">
        <v>3</v>
      </c>
      <c r="C234" s="17">
        <v>102.8</v>
      </c>
      <c r="D234" s="36">
        <v>102.8</v>
      </c>
      <c r="E234" s="36">
        <v>102.8</v>
      </c>
      <c r="F234" s="17">
        <v>0</v>
      </c>
      <c r="G234" s="18">
        <f t="shared" si="81"/>
        <v>0</v>
      </c>
      <c r="H234" s="18">
        <f t="shared" si="82"/>
        <v>0</v>
      </c>
      <c r="I234" s="50"/>
    </row>
    <row r="235" spans="1:9" s="1" customFormat="1" ht="25.5" x14ac:dyDescent="0.2">
      <c r="A235" s="6" t="s">
        <v>353</v>
      </c>
      <c r="B235" s="27" t="s">
        <v>3</v>
      </c>
      <c r="C235" s="17">
        <v>6600</v>
      </c>
      <c r="D235" s="36">
        <v>6600</v>
      </c>
      <c r="E235" s="36">
        <v>1650</v>
      </c>
      <c r="F235" s="17">
        <v>14126.8</v>
      </c>
      <c r="G235" s="18">
        <f t="shared" si="81"/>
        <v>2.1404242424242423</v>
      </c>
      <c r="H235" s="18">
        <f t="shared" si="82"/>
        <v>8.5616969696969694</v>
      </c>
      <c r="I235" s="50"/>
    </row>
    <row r="236" spans="1:9" s="1" customFormat="1" ht="25.5" x14ac:dyDescent="0.2">
      <c r="A236" s="6" t="s">
        <v>167</v>
      </c>
      <c r="B236" s="27" t="s">
        <v>3</v>
      </c>
      <c r="C236" s="17">
        <v>0</v>
      </c>
      <c r="D236" s="36">
        <v>0</v>
      </c>
      <c r="E236" s="36">
        <v>0</v>
      </c>
      <c r="F236" s="17">
        <v>4509</v>
      </c>
      <c r="G236" s="18">
        <v>0</v>
      </c>
      <c r="H236" s="18">
        <v>0</v>
      </c>
      <c r="I236" s="50"/>
    </row>
    <row r="237" spans="1:9" s="1" customFormat="1" ht="25.5" x14ac:dyDescent="0.2">
      <c r="A237" s="6" t="s">
        <v>168</v>
      </c>
      <c r="B237" s="27" t="s">
        <v>3</v>
      </c>
      <c r="C237" s="17">
        <v>9374.7999999999993</v>
      </c>
      <c r="D237" s="36">
        <v>9374.7999999999993</v>
      </c>
      <c r="E237" s="36">
        <v>2343.6999999999998</v>
      </c>
      <c r="F237" s="17">
        <v>630.9</v>
      </c>
      <c r="G237" s="18">
        <f t="shared" si="81"/>
        <v>6.7297435678627809E-2</v>
      </c>
      <c r="H237" s="18">
        <f t="shared" si="82"/>
        <v>0.26918974271451124</v>
      </c>
      <c r="I237" s="50"/>
    </row>
    <row r="238" spans="1:9" s="1" customFormat="1" ht="25.5" x14ac:dyDescent="0.2">
      <c r="A238" s="6" t="s">
        <v>169</v>
      </c>
      <c r="B238" s="27" t="s">
        <v>3</v>
      </c>
      <c r="C238" s="17">
        <v>615.9</v>
      </c>
      <c r="D238" s="36">
        <v>615.9</v>
      </c>
      <c r="E238" s="36">
        <v>174.1</v>
      </c>
      <c r="F238" s="17">
        <v>68.599999999999994</v>
      </c>
      <c r="G238" s="18">
        <f t="shared" si="81"/>
        <v>0.11138171781133301</v>
      </c>
      <c r="H238" s="18">
        <f t="shared" si="82"/>
        <v>0.39402642159678342</v>
      </c>
      <c r="I238" s="50"/>
    </row>
    <row r="239" spans="1:9" s="1" customFormat="1" ht="25.5" hidden="1" x14ac:dyDescent="0.2">
      <c r="A239" s="6" t="s">
        <v>433</v>
      </c>
      <c r="B239" s="27" t="s">
        <v>3</v>
      </c>
      <c r="C239" s="17"/>
      <c r="D239" s="17"/>
      <c r="E239" s="17"/>
      <c r="F239" s="17"/>
      <c r="G239" s="18" t="e">
        <f t="shared" si="81"/>
        <v>#DIV/0!</v>
      </c>
      <c r="H239" s="18" t="e">
        <f t="shared" si="82"/>
        <v>#DIV/0!</v>
      </c>
      <c r="I239" s="50"/>
    </row>
    <row r="240" spans="1:9" s="1" customFormat="1" ht="25.5" x14ac:dyDescent="0.2">
      <c r="A240" s="6" t="s">
        <v>260</v>
      </c>
      <c r="B240" s="27" t="s">
        <v>3</v>
      </c>
      <c r="C240" s="17">
        <v>804.5</v>
      </c>
      <c r="D240" s="36">
        <v>804.5</v>
      </c>
      <c r="E240" s="36">
        <v>308.2</v>
      </c>
      <c r="F240" s="17">
        <v>464.7</v>
      </c>
      <c r="G240" s="18">
        <f t="shared" si="81"/>
        <v>0.57762585456805471</v>
      </c>
      <c r="H240" s="18">
        <f t="shared" si="82"/>
        <v>1.5077871512005192</v>
      </c>
      <c r="I240" s="50"/>
    </row>
    <row r="241" spans="1:9" s="1" customFormat="1" ht="25.5" x14ac:dyDescent="0.2">
      <c r="A241" s="6" t="s">
        <v>287</v>
      </c>
      <c r="B241" s="27" t="s">
        <v>3</v>
      </c>
      <c r="C241" s="17">
        <v>1550</v>
      </c>
      <c r="D241" s="36">
        <v>1550</v>
      </c>
      <c r="E241" s="36">
        <v>350</v>
      </c>
      <c r="F241" s="17">
        <v>1005.4</v>
      </c>
      <c r="G241" s="18">
        <f t="shared" si="81"/>
        <v>0.64864516129032257</v>
      </c>
      <c r="H241" s="18">
        <f t="shared" si="82"/>
        <v>2.8725714285714283</v>
      </c>
      <c r="I241" s="50"/>
    </row>
    <row r="242" spans="1:9" s="1" customFormat="1" ht="25.5" x14ac:dyDescent="0.2">
      <c r="A242" s="6" t="s">
        <v>170</v>
      </c>
      <c r="B242" s="27" t="s">
        <v>3</v>
      </c>
      <c r="C242" s="17">
        <v>0.7</v>
      </c>
      <c r="D242" s="36">
        <v>0.7</v>
      </c>
      <c r="E242" s="36">
        <v>0.2</v>
      </c>
      <c r="F242" s="17">
        <v>530.1</v>
      </c>
      <c r="G242" s="18">
        <f t="shared" si="81"/>
        <v>757.28571428571433</v>
      </c>
      <c r="H242" s="18">
        <f t="shared" si="82"/>
        <v>2650.5</v>
      </c>
      <c r="I242" s="50"/>
    </row>
    <row r="243" spans="1:9" s="1" customFormat="1" ht="25.5" x14ac:dyDescent="0.2">
      <c r="A243" s="6" t="s">
        <v>171</v>
      </c>
      <c r="B243" s="27" t="s">
        <v>3</v>
      </c>
      <c r="C243" s="17">
        <v>162.1</v>
      </c>
      <c r="D243" s="36">
        <v>162.1</v>
      </c>
      <c r="E243" s="36">
        <v>40.5</v>
      </c>
      <c r="F243" s="17">
        <v>8323</v>
      </c>
      <c r="G243" s="18">
        <f t="shared" si="81"/>
        <v>51.344848858729179</v>
      </c>
      <c r="H243" s="18">
        <f t="shared" si="82"/>
        <v>205.50617283950618</v>
      </c>
      <c r="I243" s="50"/>
    </row>
    <row r="244" spans="1:9" s="1" customFormat="1" ht="25.5" x14ac:dyDescent="0.2">
      <c r="A244" s="6" t="s">
        <v>172</v>
      </c>
      <c r="B244" s="27" t="s">
        <v>3</v>
      </c>
      <c r="C244" s="17">
        <v>7407.2</v>
      </c>
      <c r="D244" s="36">
        <v>7407.2</v>
      </c>
      <c r="E244" s="36">
        <v>500</v>
      </c>
      <c r="F244" s="17">
        <v>25719.7</v>
      </c>
      <c r="G244" s="18">
        <f t="shared" si="81"/>
        <v>3.4722567231882495</v>
      </c>
      <c r="H244" s="18">
        <f t="shared" si="82"/>
        <v>51.439399999999999</v>
      </c>
      <c r="I244" s="50"/>
    </row>
    <row r="245" spans="1:9" s="1" customFormat="1" ht="25.5" x14ac:dyDescent="0.2">
      <c r="A245" s="6" t="s">
        <v>386</v>
      </c>
      <c r="B245" s="27" t="s">
        <v>3</v>
      </c>
      <c r="C245" s="17">
        <v>0</v>
      </c>
      <c r="D245" s="36">
        <v>0</v>
      </c>
      <c r="E245" s="36">
        <v>0</v>
      </c>
      <c r="F245" s="17">
        <v>1.5</v>
      </c>
      <c r="G245" s="18">
        <v>0</v>
      </c>
      <c r="H245" s="18">
        <v>0</v>
      </c>
      <c r="I245" s="50"/>
    </row>
    <row r="246" spans="1:9" s="1" customFormat="1" ht="25.5" x14ac:dyDescent="0.2">
      <c r="A246" s="6" t="s">
        <v>303</v>
      </c>
      <c r="B246" s="27" t="s">
        <v>3</v>
      </c>
      <c r="C246" s="17">
        <v>93.4</v>
      </c>
      <c r="D246" s="36">
        <v>93.4</v>
      </c>
      <c r="E246" s="36">
        <v>0</v>
      </c>
      <c r="F246" s="17">
        <v>3244.1</v>
      </c>
      <c r="G246" s="18">
        <f t="shared" si="81"/>
        <v>34.733404710920766</v>
      </c>
      <c r="H246" s="18">
        <v>0</v>
      </c>
      <c r="I246" s="50"/>
    </row>
    <row r="247" spans="1:9" s="1" customFormat="1" ht="25.5" x14ac:dyDescent="0.2">
      <c r="A247" s="6" t="s">
        <v>304</v>
      </c>
      <c r="B247" s="27" t="s">
        <v>3</v>
      </c>
      <c r="C247" s="17">
        <v>1540.8</v>
      </c>
      <c r="D247" s="36">
        <v>1540.8</v>
      </c>
      <c r="E247" s="36">
        <v>0.2</v>
      </c>
      <c r="F247" s="17">
        <v>3308</v>
      </c>
      <c r="G247" s="18">
        <f t="shared" si="81"/>
        <v>2.1469366562824508</v>
      </c>
      <c r="H247" s="18">
        <f t="shared" si="82"/>
        <v>16540</v>
      </c>
      <c r="I247" s="50"/>
    </row>
    <row r="248" spans="1:9" s="1" customFormat="1" ht="25.5" x14ac:dyDescent="0.2">
      <c r="A248" s="6" t="s">
        <v>173</v>
      </c>
      <c r="B248" s="27" t="s">
        <v>3</v>
      </c>
      <c r="C248" s="17">
        <v>7585.2</v>
      </c>
      <c r="D248" s="36">
        <v>7585.2</v>
      </c>
      <c r="E248" s="36">
        <v>5000</v>
      </c>
      <c r="F248" s="17">
        <v>2709.9</v>
      </c>
      <c r="G248" s="18">
        <f t="shared" si="81"/>
        <v>0.35726150925486477</v>
      </c>
      <c r="H248" s="18">
        <f t="shared" si="82"/>
        <v>0.54198000000000002</v>
      </c>
      <c r="I248" s="50"/>
    </row>
    <row r="249" spans="1:9" s="1" customFormat="1" ht="25.5" hidden="1" x14ac:dyDescent="0.2">
      <c r="A249" s="6" t="s">
        <v>434</v>
      </c>
      <c r="B249" s="27" t="s">
        <v>3</v>
      </c>
      <c r="C249" s="17"/>
      <c r="D249" s="36"/>
      <c r="E249" s="36"/>
      <c r="F249" s="17"/>
      <c r="G249" s="18" t="e">
        <f t="shared" si="81"/>
        <v>#DIV/0!</v>
      </c>
      <c r="H249" s="18" t="e">
        <f t="shared" si="82"/>
        <v>#DIV/0!</v>
      </c>
      <c r="I249" s="50"/>
    </row>
    <row r="250" spans="1:9" s="1" customFormat="1" ht="25.5" x14ac:dyDescent="0.2">
      <c r="A250" s="6" t="s">
        <v>374</v>
      </c>
      <c r="B250" s="27" t="s">
        <v>3</v>
      </c>
      <c r="C250" s="17">
        <v>737</v>
      </c>
      <c r="D250" s="36">
        <v>737</v>
      </c>
      <c r="E250" s="36">
        <v>170</v>
      </c>
      <c r="F250" s="17">
        <v>0</v>
      </c>
      <c r="G250" s="18">
        <f t="shared" si="81"/>
        <v>0</v>
      </c>
      <c r="H250" s="18">
        <f t="shared" si="82"/>
        <v>0</v>
      </c>
      <c r="I250" s="50"/>
    </row>
    <row r="251" spans="1:9" s="1" customFormat="1" ht="25.5" x14ac:dyDescent="0.2">
      <c r="A251" s="6" t="s">
        <v>174</v>
      </c>
      <c r="B251" s="27" t="s">
        <v>3</v>
      </c>
      <c r="C251" s="17">
        <v>818.8</v>
      </c>
      <c r="D251" s="36">
        <v>818.8</v>
      </c>
      <c r="E251" s="36">
        <v>20.3</v>
      </c>
      <c r="F251" s="17">
        <v>163.20000000000002</v>
      </c>
      <c r="G251" s="18">
        <f t="shared" si="81"/>
        <v>0.19931607230092821</v>
      </c>
      <c r="H251" s="18">
        <f t="shared" si="82"/>
        <v>8.0394088669950747</v>
      </c>
      <c r="I251" s="50"/>
    </row>
    <row r="252" spans="1:9" s="1" customFormat="1" ht="25.5" x14ac:dyDescent="0.2">
      <c r="A252" s="6" t="s">
        <v>175</v>
      </c>
      <c r="B252" s="27" t="s">
        <v>3</v>
      </c>
      <c r="C252" s="17">
        <v>117.6</v>
      </c>
      <c r="D252" s="36">
        <v>117.6</v>
      </c>
      <c r="E252" s="36">
        <v>33</v>
      </c>
      <c r="F252" s="17">
        <v>47.4</v>
      </c>
      <c r="G252" s="18">
        <f t="shared" si="81"/>
        <v>0.40306122448979592</v>
      </c>
      <c r="H252" s="18">
        <f t="shared" si="82"/>
        <v>1.4363636363636363</v>
      </c>
      <c r="I252" s="50"/>
    </row>
    <row r="253" spans="1:9" s="1" customFormat="1" ht="25.5" x14ac:dyDescent="0.2">
      <c r="A253" s="8" t="s">
        <v>465</v>
      </c>
      <c r="B253" s="27" t="s">
        <v>3</v>
      </c>
      <c r="C253" s="17">
        <v>0</v>
      </c>
      <c r="D253" s="36">
        <v>0</v>
      </c>
      <c r="E253" s="36">
        <v>0</v>
      </c>
      <c r="F253" s="17">
        <v>3.5</v>
      </c>
      <c r="G253" s="18">
        <v>0</v>
      </c>
      <c r="H253" s="18">
        <v>0</v>
      </c>
      <c r="I253" s="50"/>
    </row>
    <row r="254" spans="1:9" s="1" customFormat="1" ht="25.5" x14ac:dyDescent="0.2">
      <c r="A254" s="8" t="s">
        <v>176</v>
      </c>
      <c r="B254" s="27" t="s">
        <v>3</v>
      </c>
      <c r="C254" s="17">
        <v>50</v>
      </c>
      <c r="D254" s="36">
        <v>50</v>
      </c>
      <c r="E254" s="36">
        <v>30</v>
      </c>
      <c r="F254" s="17">
        <v>472.9</v>
      </c>
      <c r="G254" s="18">
        <f t="shared" si="81"/>
        <v>9.4580000000000002</v>
      </c>
      <c r="H254" s="18">
        <f t="shared" si="82"/>
        <v>15.763333333333332</v>
      </c>
      <c r="I254" s="50"/>
    </row>
    <row r="255" spans="1:9" s="1" customFormat="1" ht="25.5" hidden="1" x14ac:dyDescent="0.2">
      <c r="A255" s="8" t="s">
        <v>387</v>
      </c>
      <c r="B255" s="27" t="s">
        <v>3</v>
      </c>
      <c r="C255" s="17"/>
      <c r="D255" s="36"/>
      <c r="E255" s="36"/>
      <c r="F255" s="17"/>
      <c r="G255" s="18" t="e">
        <f t="shared" si="81"/>
        <v>#DIV/0!</v>
      </c>
      <c r="H255" s="18" t="e">
        <f t="shared" si="82"/>
        <v>#DIV/0!</v>
      </c>
      <c r="I255" s="50"/>
    </row>
    <row r="256" spans="1:9" s="1" customFormat="1" ht="25.5" x14ac:dyDescent="0.2">
      <c r="A256" s="8" t="s">
        <v>317</v>
      </c>
      <c r="B256" s="27" t="s">
        <v>3</v>
      </c>
      <c r="C256" s="17">
        <v>0</v>
      </c>
      <c r="D256" s="36">
        <v>0</v>
      </c>
      <c r="E256" s="36">
        <v>0</v>
      </c>
      <c r="F256" s="17">
        <v>61.3</v>
      </c>
      <c r="G256" s="18">
        <v>0</v>
      </c>
      <c r="H256" s="18">
        <v>0</v>
      </c>
      <c r="I256" s="50"/>
    </row>
    <row r="257" spans="1:9" s="3" customFormat="1" ht="25.5" x14ac:dyDescent="0.2">
      <c r="A257" s="10" t="s">
        <v>271</v>
      </c>
      <c r="B257" s="14" t="s">
        <v>3</v>
      </c>
      <c r="C257" s="17">
        <v>275.89999999999998</v>
      </c>
      <c r="D257" s="36">
        <v>275.89999999999998</v>
      </c>
      <c r="E257" s="36">
        <v>15</v>
      </c>
      <c r="F257" s="17">
        <v>7.5</v>
      </c>
      <c r="G257" s="18">
        <f t="shared" si="81"/>
        <v>2.7183762232693007E-2</v>
      </c>
      <c r="H257" s="18">
        <f t="shared" si="82"/>
        <v>0.5</v>
      </c>
      <c r="I257" s="50"/>
    </row>
    <row r="258" spans="1:9" s="3" customFormat="1" ht="25.5" x14ac:dyDescent="0.2">
      <c r="A258" s="5" t="s">
        <v>177</v>
      </c>
      <c r="B258" s="12" t="s">
        <v>178</v>
      </c>
      <c r="C258" s="16">
        <f>C259+C269</f>
        <v>52790</v>
      </c>
      <c r="D258" s="16">
        <f t="shared" ref="D258:E258" si="95">D259+D269</f>
        <v>52790</v>
      </c>
      <c r="E258" s="16">
        <f t="shared" si="95"/>
        <v>24703.4</v>
      </c>
      <c r="F258" s="16">
        <f>F259+F269</f>
        <v>40631.300000000003</v>
      </c>
      <c r="G258" s="43">
        <f t="shared" si="81"/>
        <v>0.76967796931236987</v>
      </c>
      <c r="H258" s="43">
        <f t="shared" si="82"/>
        <v>1.6447654978666904</v>
      </c>
      <c r="I258" s="50"/>
    </row>
    <row r="259" spans="1:9" s="1" customFormat="1" ht="67.5" customHeight="1" x14ac:dyDescent="0.2">
      <c r="A259" s="61" t="s">
        <v>179</v>
      </c>
      <c r="B259" s="52" t="s">
        <v>248</v>
      </c>
      <c r="C259" s="16">
        <f t="shared" ref="C259:E259" si="96">C260</f>
        <v>32322.9</v>
      </c>
      <c r="D259" s="16">
        <f t="shared" si="96"/>
        <v>32322.9</v>
      </c>
      <c r="E259" s="16">
        <f t="shared" si="96"/>
        <v>15910.4</v>
      </c>
      <c r="F259" s="16">
        <f>F260</f>
        <v>22640.5</v>
      </c>
      <c r="G259" s="43">
        <f t="shared" si="81"/>
        <v>0.70044767022760945</v>
      </c>
      <c r="H259" s="43">
        <f t="shared" si="82"/>
        <v>1.4230000502815769</v>
      </c>
      <c r="I259" s="50"/>
    </row>
    <row r="260" spans="1:9" s="1" customFormat="1" ht="89.25" x14ac:dyDescent="0.2">
      <c r="A260" s="9" t="s">
        <v>180</v>
      </c>
      <c r="B260" s="27" t="s">
        <v>279</v>
      </c>
      <c r="C260" s="23">
        <f>C261+C266</f>
        <v>32322.9</v>
      </c>
      <c r="D260" s="23">
        <f t="shared" ref="D260:E260" si="97">D261+D266</f>
        <v>32322.9</v>
      </c>
      <c r="E260" s="23">
        <f t="shared" si="97"/>
        <v>15910.4</v>
      </c>
      <c r="F260" s="23">
        <f>F261+F266</f>
        <v>22640.5</v>
      </c>
      <c r="G260" s="18">
        <f t="shared" si="81"/>
        <v>0.70044767022760945</v>
      </c>
      <c r="H260" s="18">
        <f t="shared" si="82"/>
        <v>1.4230000502815769</v>
      </c>
      <c r="I260" s="50"/>
    </row>
    <row r="261" spans="1:9" s="1" customFormat="1" ht="76.5" x14ac:dyDescent="0.2">
      <c r="A261" s="21" t="s">
        <v>394</v>
      </c>
      <c r="B261" s="22" t="s">
        <v>318</v>
      </c>
      <c r="C261" s="38">
        <f>C262+C263+C265+C264</f>
        <v>2737.7000000000003</v>
      </c>
      <c r="D261" s="38">
        <f t="shared" ref="D261:F261" si="98">D262+D263+D265+D264</f>
        <v>2737.7000000000003</v>
      </c>
      <c r="E261" s="38">
        <f t="shared" si="98"/>
        <v>520</v>
      </c>
      <c r="F261" s="38">
        <f t="shared" si="98"/>
        <v>258.3</v>
      </c>
      <c r="G261" s="18">
        <f t="shared" si="81"/>
        <v>9.4349271286116074E-2</v>
      </c>
      <c r="H261" s="18">
        <f t="shared" si="82"/>
        <v>0.49673076923076925</v>
      </c>
      <c r="I261" s="50"/>
    </row>
    <row r="262" spans="1:9" s="1" customFormat="1" ht="76.5" x14ac:dyDescent="0.2">
      <c r="A262" s="21" t="s">
        <v>375</v>
      </c>
      <c r="B262" s="22" t="s">
        <v>318</v>
      </c>
      <c r="C262" s="23">
        <v>450</v>
      </c>
      <c r="D262" s="36">
        <v>450</v>
      </c>
      <c r="E262" s="17">
        <v>110</v>
      </c>
      <c r="F262" s="23">
        <v>3.5</v>
      </c>
      <c r="G262" s="18">
        <f t="shared" si="81"/>
        <v>7.7777777777777776E-3</v>
      </c>
      <c r="H262" s="18">
        <f t="shared" si="82"/>
        <v>3.1818181818181815E-2</v>
      </c>
      <c r="I262" s="50"/>
    </row>
    <row r="263" spans="1:9" s="1" customFormat="1" ht="76.5" x14ac:dyDescent="0.2">
      <c r="A263" s="21" t="s">
        <v>404</v>
      </c>
      <c r="B263" s="22" t="s">
        <v>318</v>
      </c>
      <c r="C263" s="23">
        <v>2200</v>
      </c>
      <c r="D263" s="36">
        <v>2200</v>
      </c>
      <c r="E263" s="17">
        <v>400</v>
      </c>
      <c r="F263" s="23">
        <v>254.8</v>
      </c>
      <c r="G263" s="18">
        <f t="shared" si="81"/>
        <v>0.11581818181818182</v>
      </c>
      <c r="H263" s="18">
        <f t="shared" si="82"/>
        <v>0.63700000000000001</v>
      </c>
      <c r="I263" s="50"/>
    </row>
    <row r="264" spans="1:9" s="1" customFormat="1" ht="76.5" x14ac:dyDescent="0.2">
      <c r="A264" s="21" t="s">
        <v>441</v>
      </c>
      <c r="B264" s="22" t="s">
        <v>318</v>
      </c>
      <c r="C264" s="23">
        <v>20.3</v>
      </c>
      <c r="D264" s="36">
        <v>20.3</v>
      </c>
      <c r="E264" s="17">
        <v>0</v>
      </c>
      <c r="F264" s="23">
        <v>0</v>
      </c>
      <c r="G264" s="18">
        <f t="shared" ref="G264:G328" si="99">F264/D264</f>
        <v>0</v>
      </c>
      <c r="H264" s="18">
        <v>0</v>
      </c>
      <c r="I264" s="50"/>
    </row>
    <row r="265" spans="1:9" s="3" customFormat="1" ht="76.5" x14ac:dyDescent="0.2">
      <c r="A265" s="6" t="s">
        <v>330</v>
      </c>
      <c r="B265" s="13" t="s">
        <v>318</v>
      </c>
      <c r="C265" s="17">
        <v>67.400000000000006</v>
      </c>
      <c r="D265" s="36">
        <v>67.400000000000006</v>
      </c>
      <c r="E265" s="17">
        <v>10</v>
      </c>
      <c r="F265" s="17">
        <v>0</v>
      </c>
      <c r="G265" s="18">
        <f t="shared" si="99"/>
        <v>0</v>
      </c>
      <c r="H265" s="18">
        <f t="shared" ref="H265:H328" si="100">F265/E265</f>
        <v>0</v>
      </c>
      <c r="I265" s="50"/>
    </row>
    <row r="266" spans="1:9" s="1" customFormat="1" ht="89.25" x14ac:dyDescent="0.2">
      <c r="A266" s="9" t="s">
        <v>376</v>
      </c>
      <c r="B266" s="27" t="s">
        <v>249</v>
      </c>
      <c r="C266" s="17">
        <f>C268+C267</f>
        <v>29585.200000000001</v>
      </c>
      <c r="D266" s="17">
        <f t="shared" ref="D266:F266" si="101">D268+D267</f>
        <v>29585.200000000001</v>
      </c>
      <c r="E266" s="17">
        <f t="shared" si="101"/>
        <v>15390.4</v>
      </c>
      <c r="F266" s="17">
        <f t="shared" si="101"/>
        <v>22382.2</v>
      </c>
      <c r="G266" s="18">
        <f t="shared" si="99"/>
        <v>0.75653367224152612</v>
      </c>
      <c r="H266" s="18">
        <f t="shared" si="100"/>
        <v>1.4542961846345774</v>
      </c>
      <c r="I266" s="50"/>
    </row>
    <row r="267" spans="1:9" s="1" customFormat="1" ht="89.25" x14ac:dyDescent="0.2">
      <c r="A267" s="21" t="s">
        <v>721</v>
      </c>
      <c r="B267" s="27" t="s">
        <v>720</v>
      </c>
      <c r="C267" s="17">
        <v>0</v>
      </c>
      <c r="D267" s="36">
        <v>0</v>
      </c>
      <c r="E267" s="68">
        <v>0</v>
      </c>
      <c r="F267" s="23">
        <v>46.4</v>
      </c>
      <c r="G267" s="18">
        <v>0</v>
      </c>
      <c r="H267" s="18">
        <v>0</v>
      </c>
      <c r="I267" s="50"/>
    </row>
    <row r="268" spans="1:9" s="1" customFormat="1" ht="89.25" x14ac:dyDescent="0.2">
      <c r="A268" s="21" t="s">
        <v>181</v>
      </c>
      <c r="B268" s="27" t="s">
        <v>249</v>
      </c>
      <c r="C268" s="17">
        <v>29585.200000000001</v>
      </c>
      <c r="D268" s="36">
        <v>29585.200000000001</v>
      </c>
      <c r="E268" s="17">
        <v>15390.4</v>
      </c>
      <c r="F268" s="23">
        <v>22335.8</v>
      </c>
      <c r="G268" s="18">
        <f t="shared" si="99"/>
        <v>0.75496532049808684</v>
      </c>
      <c r="H268" s="18">
        <f t="shared" si="100"/>
        <v>1.4512813182243476</v>
      </c>
      <c r="I268" s="50"/>
    </row>
    <row r="269" spans="1:9" s="1" customFormat="1" ht="28.5" customHeight="1" x14ac:dyDescent="0.2">
      <c r="A269" s="5" t="s">
        <v>182</v>
      </c>
      <c r="B269" s="11" t="s">
        <v>250</v>
      </c>
      <c r="C269" s="16">
        <f t="shared" ref="C269:E270" si="102">C270</f>
        <v>20467.099999999999</v>
      </c>
      <c r="D269" s="16">
        <f t="shared" si="102"/>
        <v>20467.099999999999</v>
      </c>
      <c r="E269" s="16">
        <f t="shared" si="102"/>
        <v>8793</v>
      </c>
      <c r="F269" s="16">
        <f>F270</f>
        <v>17990.8</v>
      </c>
      <c r="G269" s="43">
        <f t="shared" si="99"/>
        <v>0.87901070498507361</v>
      </c>
      <c r="H269" s="43">
        <f t="shared" si="100"/>
        <v>2.046036620038667</v>
      </c>
      <c r="I269" s="50"/>
    </row>
    <row r="270" spans="1:9" s="1" customFormat="1" ht="40.5" customHeight="1" x14ac:dyDescent="0.2">
      <c r="A270" s="6" t="s">
        <v>183</v>
      </c>
      <c r="B270" s="27" t="s">
        <v>184</v>
      </c>
      <c r="C270" s="17">
        <f t="shared" si="102"/>
        <v>20467.099999999999</v>
      </c>
      <c r="D270" s="17">
        <f t="shared" si="102"/>
        <v>20467.099999999999</v>
      </c>
      <c r="E270" s="17">
        <f t="shared" si="102"/>
        <v>8793</v>
      </c>
      <c r="F270" s="17">
        <f>F271</f>
        <v>17990.8</v>
      </c>
      <c r="G270" s="18">
        <f t="shared" si="99"/>
        <v>0.87901070498507361</v>
      </c>
      <c r="H270" s="18">
        <f t="shared" si="100"/>
        <v>2.046036620038667</v>
      </c>
      <c r="I270" s="50"/>
    </row>
    <row r="271" spans="1:9" s="3" customFormat="1" ht="51" x14ac:dyDescent="0.2">
      <c r="A271" s="10" t="s">
        <v>185</v>
      </c>
      <c r="B271" s="14" t="s">
        <v>2</v>
      </c>
      <c r="C271" s="17">
        <v>20467.099999999999</v>
      </c>
      <c r="D271" s="36">
        <v>20467.099999999999</v>
      </c>
      <c r="E271" s="36">
        <v>8793</v>
      </c>
      <c r="F271" s="17">
        <v>17990.8</v>
      </c>
      <c r="G271" s="18">
        <f t="shared" si="99"/>
        <v>0.87901070498507361</v>
      </c>
      <c r="H271" s="18">
        <f t="shared" si="100"/>
        <v>2.046036620038667</v>
      </c>
      <c r="I271" s="50"/>
    </row>
    <row r="272" spans="1:9" s="3" customFormat="1" x14ac:dyDescent="0.2">
      <c r="A272" s="4" t="s">
        <v>186</v>
      </c>
      <c r="B272" s="11" t="s">
        <v>187</v>
      </c>
      <c r="C272" s="16">
        <f t="shared" ref="C272:E273" si="103">C273</f>
        <v>361.1</v>
      </c>
      <c r="D272" s="16">
        <f t="shared" si="103"/>
        <v>361.1</v>
      </c>
      <c r="E272" s="16">
        <f t="shared" si="103"/>
        <v>61.5</v>
      </c>
      <c r="F272" s="16">
        <f t="shared" ref="F272:F273" si="104">F273</f>
        <v>17.2</v>
      </c>
      <c r="G272" s="43">
        <f t="shared" si="99"/>
        <v>4.7632234837995009E-2</v>
      </c>
      <c r="H272" s="43">
        <f t="shared" si="100"/>
        <v>0.27967479674796747</v>
      </c>
      <c r="I272" s="50"/>
    </row>
    <row r="273" spans="1:9" s="20" customFormat="1" ht="38.25" x14ac:dyDescent="0.2">
      <c r="A273" s="4" t="s">
        <v>188</v>
      </c>
      <c r="B273" s="11" t="s">
        <v>337</v>
      </c>
      <c r="C273" s="16">
        <f t="shared" si="103"/>
        <v>361.1</v>
      </c>
      <c r="D273" s="16">
        <f t="shared" si="103"/>
        <v>361.1</v>
      </c>
      <c r="E273" s="16">
        <f t="shared" si="103"/>
        <v>61.5</v>
      </c>
      <c r="F273" s="16">
        <f t="shared" si="104"/>
        <v>17.2</v>
      </c>
      <c r="G273" s="43">
        <f t="shared" si="99"/>
        <v>4.7632234837995009E-2</v>
      </c>
      <c r="H273" s="43">
        <f t="shared" si="100"/>
        <v>0.27967479674796747</v>
      </c>
      <c r="I273" s="50"/>
    </row>
    <row r="274" spans="1:9" s="1" customFormat="1" ht="38.25" x14ac:dyDescent="0.2">
      <c r="A274" s="10" t="s">
        <v>331</v>
      </c>
      <c r="B274" s="14" t="s">
        <v>1</v>
      </c>
      <c r="C274" s="17">
        <f>C275+C276</f>
        <v>361.1</v>
      </c>
      <c r="D274" s="17">
        <f>D275+D276</f>
        <v>361.1</v>
      </c>
      <c r="E274" s="17">
        <f>E275+E276</f>
        <v>61.5</v>
      </c>
      <c r="F274" s="17">
        <f t="shared" ref="F274" si="105">F275+F276</f>
        <v>17.2</v>
      </c>
      <c r="G274" s="18">
        <f t="shared" si="99"/>
        <v>4.7632234837995009E-2</v>
      </c>
      <c r="H274" s="18">
        <f t="shared" si="100"/>
        <v>0.27967479674796747</v>
      </c>
      <c r="I274" s="50"/>
    </row>
    <row r="275" spans="1:9" s="1" customFormat="1" ht="38.25" x14ac:dyDescent="0.2">
      <c r="A275" s="10" t="s">
        <v>377</v>
      </c>
      <c r="B275" s="14" t="s">
        <v>1</v>
      </c>
      <c r="C275" s="17">
        <v>8.3000000000000007</v>
      </c>
      <c r="D275" s="36">
        <v>8.3000000000000007</v>
      </c>
      <c r="E275" s="36">
        <v>1.5</v>
      </c>
      <c r="F275" s="17">
        <v>0</v>
      </c>
      <c r="G275" s="18">
        <f t="shared" si="99"/>
        <v>0</v>
      </c>
      <c r="H275" s="18">
        <f t="shared" si="100"/>
        <v>0</v>
      </c>
      <c r="I275" s="50"/>
    </row>
    <row r="276" spans="1:9" s="3" customFormat="1" ht="38.25" x14ac:dyDescent="0.2">
      <c r="A276" s="10" t="s">
        <v>189</v>
      </c>
      <c r="B276" s="14" t="s">
        <v>1</v>
      </c>
      <c r="C276" s="17">
        <v>352.8</v>
      </c>
      <c r="D276" s="36">
        <v>352.8</v>
      </c>
      <c r="E276" s="36">
        <v>60</v>
      </c>
      <c r="F276" s="17">
        <v>17.2</v>
      </c>
      <c r="G276" s="18">
        <f t="shared" si="99"/>
        <v>4.8752834467120178E-2</v>
      </c>
      <c r="H276" s="18">
        <f t="shared" si="100"/>
        <v>0.28666666666666668</v>
      </c>
      <c r="I276" s="50"/>
    </row>
    <row r="277" spans="1:9" s="1" customFormat="1" x14ac:dyDescent="0.2">
      <c r="A277" s="4" t="s">
        <v>190</v>
      </c>
      <c r="B277" s="11" t="s">
        <v>191</v>
      </c>
      <c r="C277" s="16">
        <f>C278+C400+C437+C485+C393</f>
        <v>1172173.6999999997</v>
      </c>
      <c r="D277" s="16">
        <f t="shared" ref="D277:F277" si="106">D278+D400+D437+D485+D393</f>
        <v>1172173.6999999997</v>
      </c>
      <c r="E277" s="16">
        <f t="shared" si="106"/>
        <v>238702.29999999996</v>
      </c>
      <c r="F277" s="16">
        <f t="shared" si="106"/>
        <v>342839.60000000003</v>
      </c>
      <c r="G277" s="43">
        <f t="shared" si="99"/>
        <v>0.29248190775821031</v>
      </c>
      <c r="H277" s="43">
        <f t="shared" si="100"/>
        <v>1.4362643342774666</v>
      </c>
      <c r="I277" s="50"/>
    </row>
    <row r="278" spans="1:9" s="20" customFormat="1" ht="25.5" x14ac:dyDescent="0.2">
      <c r="A278" s="5" t="s">
        <v>466</v>
      </c>
      <c r="B278" s="2" t="s">
        <v>467</v>
      </c>
      <c r="C278" s="16">
        <f>C279+C282+C288+C297+C305+C312+C314+C316+C323+C335+C342+C352+C364+C366+C369+C379+C390</f>
        <v>1073659.5999999996</v>
      </c>
      <c r="D278" s="16">
        <f t="shared" ref="D278:F278" si="107">D279+D282+D288+D297+D305+D312+D314+D316+D323+D335+D342+D352+D364+D366+D369+D379+D390</f>
        <v>1073659.5999999996</v>
      </c>
      <c r="E278" s="16">
        <f t="shared" si="107"/>
        <v>231499.99999999997</v>
      </c>
      <c r="F278" s="16">
        <f t="shared" si="107"/>
        <v>311541.90000000002</v>
      </c>
      <c r="G278" s="43">
        <f t="shared" si="99"/>
        <v>0.29016822464028647</v>
      </c>
      <c r="H278" s="43">
        <f t="shared" si="100"/>
        <v>1.3457533477321817</v>
      </c>
      <c r="I278" s="50"/>
    </row>
    <row r="279" spans="1:9" s="1" customFormat="1" ht="63.75" x14ac:dyDescent="0.2">
      <c r="A279" s="6" t="s">
        <v>671</v>
      </c>
      <c r="B279" s="27" t="s">
        <v>469</v>
      </c>
      <c r="C279" s="17">
        <f>C280+C281</f>
        <v>164.2</v>
      </c>
      <c r="D279" s="17">
        <f t="shared" ref="D279:E279" si="108">D280+D281</f>
        <v>164.2</v>
      </c>
      <c r="E279" s="17">
        <f t="shared" si="108"/>
        <v>58</v>
      </c>
      <c r="F279" s="17">
        <f>F280+F281</f>
        <v>201.39999999999998</v>
      </c>
      <c r="G279" s="18">
        <f t="shared" si="99"/>
        <v>1.2265529841656515</v>
      </c>
      <c r="H279" s="18">
        <f t="shared" si="100"/>
        <v>3.4724137931034478</v>
      </c>
      <c r="I279" s="50"/>
    </row>
    <row r="280" spans="1:9" s="1" customFormat="1" ht="63.75" x14ac:dyDescent="0.2">
      <c r="A280" s="6" t="s">
        <v>468</v>
      </c>
      <c r="B280" s="27" t="s">
        <v>469</v>
      </c>
      <c r="C280" s="17">
        <v>0</v>
      </c>
      <c r="D280" s="36">
        <v>0</v>
      </c>
      <c r="E280" s="36">
        <v>0</v>
      </c>
      <c r="F280" s="17">
        <v>93.6</v>
      </c>
      <c r="G280" s="18">
        <v>0</v>
      </c>
      <c r="H280" s="18">
        <v>0</v>
      </c>
      <c r="I280" s="50"/>
    </row>
    <row r="281" spans="1:9" s="1" customFormat="1" ht="63.75" x14ac:dyDescent="0.2">
      <c r="A281" s="6" t="s">
        <v>470</v>
      </c>
      <c r="B281" s="27" t="s">
        <v>469</v>
      </c>
      <c r="C281" s="17">
        <v>164.2</v>
      </c>
      <c r="D281" s="36">
        <v>164.2</v>
      </c>
      <c r="E281" s="36">
        <v>58</v>
      </c>
      <c r="F281" s="17">
        <v>107.8</v>
      </c>
      <c r="G281" s="18">
        <f t="shared" si="99"/>
        <v>0.65651644336175397</v>
      </c>
      <c r="H281" s="18">
        <f t="shared" si="100"/>
        <v>1.8586206896551725</v>
      </c>
      <c r="I281" s="50"/>
    </row>
    <row r="282" spans="1:9" s="1" customFormat="1" ht="63.75" x14ac:dyDescent="0.2">
      <c r="A282" s="6" t="s">
        <v>772</v>
      </c>
      <c r="B282" s="27" t="s">
        <v>778</v>
      </c>
      <c r="C282" s="17">
        <f>C283+C285</f>
        <v>1089</v>
      </c>
      <c r="D282" s="17">
        <f t="shared" ref="D282:F282" si="109">D283+D285</f>
        <v>1089</v>
      </c>
      <c r="E282" s="17">
        <f t="shared" si="109"/>
        <v>271.8</v>
      </c>
      <c r="F282" s="17">
        <f t="shared" si="109"/>
        <v>690.90000000000009</v>
      </c>
      <c r="G282" s="18">
        <f t="shared" si="99"/>
        <v>0.63443526170798903</v>
      </c>
      <c r="H282" s="18">
        <f t="shared" si="100"/>
        <v>2.5419426048565126</v>
      </c>
      <c r="I282" s="50"/>
    </row>
    <row r="283" spans="1:9" s="1" customFormat="1" ht="89.25" x14ac:dyDescent="0.2">
      <c r="A283" s="6" t="s">
        <v>771</v>
      </c>
      <c r="B283" s="27" t="s">
        <v>722</v>
      </c>
      <c r="C283" s="17">
        <f>C284</f>
        <v>3</v>
      </c>
      <c r="D283" s="17">
        <f t="shared" ref="D283:F283" si="110">D284</f>
        <v>3</v>
      </c>
      <c r="E283" s="17">
        <f t="shared" si="110"/>
        <v>0.3</v>
      </c>
      <c r="F283" s="17">
        <f t="shared" si="110"/>
        <v>0</v>
      </c>
      <c r="G283" s="18">
        <f t="shared" si="99"/>
        <v>0</v>
      </c>
      <c r="H283" s="18">
        <f t="shared" si="100"/>
        <v>0</v>
      </c>
      <c r="I283" s="50"/>
    </row>
    <row r="284" spans="1:9" s="1" customFormat="1" ht="89.25" x14ac:dyDescent="0.2">
      <c r="A284" s="6" t="s">
        <v>723</v>
      </c>
      <c r="B284" s="27" t="s">
        <v>722</v>
      </c>
      <c r="C284" s="17">
        <v>3</v>
      </c>
      <c r="D284" s="36">
        <v>3</v>
      </c>
      <c r="E284" s="36">
        <v>0.3</v>
      </c>
      <c r="F284" s="17">
        <v>0</v>
      </c>
      <c r="G284" s="18">
        <f t="shared" si="99"/>
        <v>0</v>
      </c>
      <c r="H284" s="18">
        <f t="shared" si="100"/>
        <v>0</v>
      </c>
      <c r="I284" s="50"/>
    </row>
    <row r="285" spans="1:9" s="1" customFormat="1" ht="76.5" x14ac:dyDescent="0.2">
      <c r="A285" s="6" t="s">
        <v>672</v>
      </c>
      <c r="B285" s="27" t="s">
        <v>472</v>
      </c>
      <c r="C285" s="17">
        <f>SUM(C286:C287)</f>
        <v>1086</v>
      </c>
      <c r="D285" s="17">
        <f t="shared" ref="D285:E285" si="111">SUM(D286:D287)</f>
        <v>1086</v>
      </c>
      <c r="E285" s="17">
        <f t="shared" si="111"/>
        <v>271.5</v>
      </c>
      <c r="F285" s="17">
        <f>SUM(F286:F287)</f>
        <v>690.90000000000009</v>
      </c>
      <c r="G285" s="18">
        <f t="shared" si="99"/>
        <v>0.63618784530386752</v>
      </c>
      <c r="H285" s="18">
        <f t="shared" si="100"/>
        <v>2.5447513812154701</v>
      </c>
      <c r="I285" s="50"/>
    </row>
    <row r="286" spans="1:9" s="1" customFormat="1" ht="76.5" x14ac:dyDescent="0.2">
      <c r="A286" s="6" t="s">
        <v>471</v>
      </c>
      <c r="B286" s="27" t="s">
        <v>472</v>
      </c>
      <c r="C286" s="17">
        <v>0</v>
      </c>
      <c r="D286" s="36">
        <v>0</v>
      </c>
      <c r="E286" s="36">
        <v>0</v>
      </c>
      <c r="F286" s="17">
        <v>58.7</v>
      </c>
      <c r="G286" s="18">
        <v>0</v>
      </c>
      <c r="H286" s="18">
        <v>0</v>
      </c>
      <c r="I286" s="50"/>
    </row>
    <row r="287" spans="1:9" s="1" customFormat="1" ht="76.5" x14ac:dyDescent="0.2">
      <c r="A287" s="6" t="s">
        <v>473</v>
      </c>
      <c r="B287" s="27" t="s">
        <v>472</v>
      </c>
      <c r="C287" s="17">
        <v>1086</v>
      </c>
      <c r="D287" s="36">
        <v>1086</v>
      </c>
      <c r="E287" s="36">
        <v>271.5</v>
      </c>
      <c r="F287" s="17">
        <v>632.20000000000005</v>
      </c>
      <c r="G287" s="18">
        <f t="shared" si="99"/>
        <v>0.58213627992633521</v>
      </c>
      <c r="H287" s="18">
        <f t="shared" si="100"/>
        <v>2.3285451197053408</v>
      </c>
      <c r="I287" s="50"/>
    </row>
    <row r="288" spans="1:9" s="1" customFormat="1" ht="38.25" x14ac:dyDescent="0.2">
      <c r="A288" s="6" t="s">
        <v>475</v>
      </c>
      <c r="B288" s="27" t="s">
        <v>474</v>
      </c>
      <c r="C288" s="17">
        <f>C289+C293</f>
        <v>1723.6999999999998</v>
      </c>
      <c r="D288" s="17">
        <f t="shared" ref="D288:E288" si="112">D289+D293</f>
        <v>1723.6999999999998</v>
      </c>
      <c r="E288" s="17">
        <f t="shared" si="112"/>
        <v>475</v>
      </c>
      <c r="F288" s="17">
        <f>F289+F293</f>
        <v>1022.1000000000001</v>
      </c>
      <c r="G288" s="18">
        <f t="shared" si="99"/>
        <v>0.59296861402796319</v>
      </c>
      <c r="H288" s="18">
        <f t="shared" si="100"/>
        <v>2.1517894736842109</v>
      </c>
      <c r="I288" s="50"/>
    </row>
    <row r="289" spans="1:9" s="1" customFormat="1" ht="76.5" x14ac:dyDescent="0.2">
      <c r="A289" s="6" t="s">
        <v>673</v>
      </c>
      <c r="B289" s="27" t="s">
        <v>477</v>
      </c>
      <c r="C289" s="17">
        <f>SUM(C290:C292)</f>
        <v>1263.3</v>
      </c>
      <c r="D289" s="17">
        <f t="shared" ref="D289:E289" si="113">SUM(D290:D292)</f>
        <v>1263.3</v>
      </c>
      <c r="E289" s="17">
        <f t="shared" si="113"/>
        <v>380</v>
      </c>
      <c r="F289" s="17">
        <f>SUM(F290:F292)</f>
        <v>758.7</v>
      </c>
      <c r="G289" s="18">
        <f t="shared" si="99"/>
        <v>0.6005699358822133</v>
      </c>
      <c r="H289" s="18">
        <f t="shared" si="100"/>
        <v>1.9965789473684212</v>
      </c>
      <c r="I289" s="50"/>
    </row>
    <row r="290" spans="1:9" s="1" customFormat="1" ht="76.5" x14ac:dyDescent="0.2">
      <c r="A290" s="6" t="s">
        <v>476</v>
      </c>
      <c r="B290" s="27" t="s">
        <v>477</v>
      </c>
      <c r="C290" s="17">
        <v>720</v>
      </c>
      <c r="D290" s="36">
        <v>720</v>
      </c>
      <c r="E290" s="36">
        <v>180</v>
      </c>
      <c r="F290" s="17">
        <v>75.5</v>
      </c>
      <c r="G290" s="18">
        <f t="shared" si="99"/>
        <v>0.10486111111111111</v>
      </c>
      <c r="H290" s="18">
        <f t="shared" si="100"/>
        <v>0.41944444444444445</v>
      </c>
      <c r="I290" s="50"/>
    </row>
    <row r="291" spans="1:9" s="1" customFormat="1" ht="76.5" x14ac:dyDescent="0.2">
      <c r="A291" s="6" t="s">
        <v>478</v>
      </c>
      <c r="B291" s="27" t="s">
        <v>477</v>
      </c>
      <c r="C291" s="17">
        <v>43.3</v>
      </c>
      <c r="D291" s="36">
        <v>43.3</v>
      </c>
      <c r="E291" s="36">
        <v>0</v>
      </c>
      <c r="F291" s="17">
        <v>24</v>
      </c>
      <c r="G291" s="18">
        <f t="shared" si="99"/>
        <v>0.55427251732101623</v>
      </c>
      <c r="H291" s="18">
        <v>0</v>
      </c>
      <c r="I291" s="50"/>
    </row>
    <row r="292" spans="1:9" s="1" customFormat="1" ht="76.5" x14ac:dyDescent="0.2">
      <c r="A292" s="6" t="s">
        <v>479</v>
      </c>
      <c r="B292" s="27" t="s">
        <v>477</v>
      </c>
      <c r="C292" s="17">
        <v>500</v>
      </c>
      <c r="D292" s="36">
        <v>500</v>
      </c>
      <c r="E292" s="36">
        <v>200</v>
      </c>
      <c r="F292" s="17">
        <v>659.2</v>
      </c>
      <c r="G292" s="18">
        <f t="shared" si="99"/>
        <v>1.3184</v>
      </c>
      <c r="H292" s="18">
        <f t="shared" si="100"/>
        <v>3.2960000000000003</v>
      </c>
      <c r="I292" s="50"/>
    </row>
    <row r="293" spans="1:9" s="1" customFormat="1" ht="63.75" x14ac:dyDescent="0.2">
      <c r="A293" s="6" t="s">
        <v>674</v>
      </c>
      <c r="B293" s="27" t="s">
        <v>481</v>
      </c>
      <c r="C293" s="17">
        <f>SUM(C294:C296)</f>
        <v>460.4</v>
      </c>
      <c r="D293" s="17">
        <f t="shared" ref="D293:F293" si="114">SUM(D294:D296)</f>
        <v>460.4</v>
      </c>
      <c r="E293" s="17">
        <f t="shared" si="114"/>
        <v>95</v>
      </c>
      <c r="F293" s="17">
        <f t="shared" si="114"/>
        <v>263.40000000000003</v>
      </c>
      <c r="G293" s="18">
        <f t="shared" si="99"/>
        <v>0.5721112076455257</v>
      </c>
      <c r="H293" s="18">
        <f t="shared" si="100"/>
        <v>2.7726315789473688</v>
      </c>
      <c r="I293" s="50"/>
    </row>
    <row r="294" spans="1:9" s="1" customFormat="1" ht="63.75" x14ac:dyDescent="0.2">
      <c r="A294" s="6" t="s">
        <v>724</v>
      </c>
      <c r="B294" s="27" t="s">
        <v>725</v>
      </c>
      <c r="C294" s="17">
        <v>25</v>
      </c>
      <c r="D294" s="36">
        <v>25</v>
      </c>
      <c r="E294" s="36">
        <v>5</v>
      </c>
      <c r="F294" s="17">
        <v>19.8</v>
      </c>
      <c r="G294" s="18">
        <f t="shared" si="99"/>
        <v>0.79200000000000004</v>
      </c>
      <c r="H294" s="18">
        <f t="shared" si="100"/>
        <v>3.96</v>
      </c>
      <c r="I294" s="50"/>
    </row>
    <row r="295" spans="1:9" s="1" customFormat="1" ht="63.75" x14ac:dyDescent="0.2">
      <c r="A295" s="6" t="s">
        <v>480</v>
      </c>
      <c r="B295" s="27" t="s">
        <v>481</v>
      </c>
      <c r="C295" s="17">
        <v>0</v>
      </c>
      <c r="D295" s="36">
        <v>0</v>
      </c>
      <c r="E295" s="36">
        <v>0</v>
      </c>
      <c r="F295" s="17">
        <v>26.3</v>
      </c>
      <c r="G295" s="18">
        <v>0</v>
      </c>
      <c r="H295" s="18">
        <v>0</v>
      </c>
      <c r="I295" s="50"/>
    </row>
    <row r="296" spans="1:9" s="1" customFormat="1" ht="63.75" x14ac:dyDescent="0.2">
      <c r="A296" s="6" t="s">
        <v>482</v>
      </c>
      <c r="B296" s="27" t="s">
        <v>481</v>
      </c>
      <c r="C296" s="17">
        <v>435.4</v>
      </c>
      <c r="D296" s="36">
        <v>435.4</v>
      </c>
      <c r="E296" s="36">
        <v>90</v>
      </c>
      <c r="F296" s="17">
        <v>217.3</v>
      </c>
      <c r="G296" s="18">
        <f t="shared" si="99"/>
        <v>0.49908130454754251</v>
      </c>
      <c r="H296" s="18">
        <f t="shared" si="100"/>
        <v>2.4144444444444444</v>
      </c>
      <c r="I296" s="50"/>
    </row>
    <row r="297" spans="1:9" s="1" customFormat="1" ht="13.15" customHeight="1" x14ac:dyDescent="0.2">
      <c r="A297" s="6" t="s">
        <v>484</v>
      </c>
      <c r="B297" s="27" t="s">
        <v>483</v>
      </c>
      <c r="C297" s="17">
        <f>C298+C302</f>
        <v>16577.900000000001</v>
      </c>
      <c r="D297" s="17">
        <f t="shared" ref="D297:E297" si="115">D298+D302</f>
        <v>16577.900000000001</v>
      </c>
      <c r="E297" s="17">
        <f t="shared" si="115"/>
        <v>3099.3</v>
      </c>
      <c r="F297" s="17">
        <f>F298+F302</f>
        <v>2550.7000000000003</v>
      </c>
      <c r="G297" s="18">
        <f t="shared" si="99"/>
        <v>0.1538614661688151</v>
      </c>
      <c r="H297" s="18">
        <f t="shared" si="100"/>
        <v>0.82299228858129259</v>
      </c>
      <c r="I297" s="50"/>
    </row>
    <row r="298" spans="1:9" s="1" customFormat="1" ht="13.15" customHeight="1" x14ac:dyDescent="0.2">
      <c r="A298" s="6" t="s">
        <v>675</v>
      </c>
      <c r="B298" s="27" t="s">
        <v>486</v>
      </c>
      <c r="C298" s="17">
        <f>SUM(C299:C301)</f>
        <v>16180.7</v>
      </c>
      <c r="D298" s="17">
        <f t="shared" ref="D298:F298" si="116">SUM(D299:D301)</f>
        <v>16180.7</v>
      </c>
      <c r="E298" s="17">
        <f t="shared" si="116"/>
        <v>3000</v>
      </c>
      <c r="F298" s="17">
        <f t="shared" si="116"/>
        <v>2247.4</v>
      </c>
      <c r="G298" s="18">
        <f t="shared" si="99"/>
        <v>0.13889386738521819</v>
      </c>
      <c r="H298" s="18">
        <f t="shared" si="100"/>
        <v>0.74913333333333332</v>
      </c>
      <c r="I298" s="50"/>
    </row>
    <row r="299" spans="1:9" s="1" customFormat="1" ht="13.15" customHeight="1" x14ac:dyDescent="0.2">
      <c r="A299" s="6" t="s">
        <v>726</v>
      </c>
      <c r="B299" s="27" t="s">
        <v>727</v>
      </c>
      <c r="C299" s="17">
        <v>0</v>
      </c>
      <c r="D299" s="36">
        <v>0</v>
      </c>
      <c r="E299" s="36">
        <v>0</v>
      </c>
      <c r="F299" s="17">
        <v>0.4</v>
      </c>
      <c r="G299" s="18">
        <v>0</v>
      </c>
      <c r="H299" s="18">
        <v>0</v>
      </c>
      <c r="I299" s="50"/>
    </row>
    <row r="300" spans="1:9" s="1" customFormat="1" ht="76.5" x14ac:dyDescent="0.2">
      <c r="A300" s="6" t="s">
        <v>485</v>
      </c>
      <c r="B300" s="27" t="s">
        <v>486</v>
      </c>
      <c r="C300" s="17">
        <v>16180.7</v>
      </c>
      <c r="D300" s="36">
        <v>16180.7</v>
      </c>
      <c r="E300" s="36">
        <v>3000</v>
      </c>
      <c r="F300" s="17">
        <v>2308</v>
      </c>
      <c r="G300" s="18">
        <f t="shared" si="99"/>
        <v>0.1426390700031519</v>
      </c>
      <c r="H300" s="18">
        <f t="shared" si="100"/>
        <v>0.76933333333333331</v>
      </c>
      <c r="I300" s="50"/>
    </row>
    <row r="301" spans="1:9" s="1" customFormat="1" ht="76.5" x14ac:dyDescent="0.2">
      <c r="A301" s="6" t="s">
        <v>487</v>
      </c>
      <c r="B301" s="27" t="s">
        <v>486</v>
      </c>
      <c r="C301" s="17">
        <v>0</v>
      </c>
      <c r="D301" s="36">
        <v>0</v>
      </c>
      <c r="E301" s="36">
        <v>0</v>
      </c>
      <c r="F301" s="17">
        <v>-61</v>
      </c>
      <c r="G301" s="18">
        <v>0</v>
      </c>
      <c r="H301" s="18">
        <v>0</v>
      </c>
      <c r="I301" s="50"/>
    </row>
    <row r="302" spans="1:9" s="1" customFormat="1" ht="63.75" x14ac:dyDescent="0.2">
      <c r="A302" s="6" t="s">
        <v>676</v>
      </c>
      <c r="B302" s="27" t="s">
        <v>489</v>
      </c>
      <c r="C302" s="17">
        <f>SUM(C303:C304)</f>
        <v>397.2</v>
      </c>
      <c r="D302" s="17">
        <f t="shared" ref="D302:E302" si="117">SUM(D303:D304)</f>
        <v>397.2</v>
      </c>
      <c r="E302" s="17">
        <f t="shared" si="117"/>
        <v>99.3</v>
      </c>
      <c r="F302" s="17">
        <f>SUM(F303:F304)</f>
        <v>303.3</v>
      </c>
      <c r="G302" s="18">
        <f t="shared" si="99"/>
        <v>0.76359516616314205</v>
      </c>
      <c r="H302" s="18">
        <f t="shared" si="100"/>
        <v>3.0543806646525682</v>
      </c>
      <c r="I302" s="50"/>
    </row>
    <row r="303" spans="1:9" s="1" customFormat="1" ht="63.75" hidden="1" x14ac:dyDescent="0.2">
      <c r="A303" s="6" t="s">
        <v>488</v>
      </c>
      <c r="B303" s="27" t="s">
        <v>489</v>
      </c>
      <c r="C303" s="17"/>
      <c r="D303" s="36"/>
      <c r="E303" s="36"/>
      <c r="F303" s="17"/>
      <c r="G303" s="18" t="e">
        <f t="shared" si="99"/>
        <v>#DIV/0!</v>
      </c>
      <c r="H303" s="18" t="e">
        <f t="shared" si="100"/>
        <v>#DIV/0!</v>
      </c>
      <c r="I303" s="50"/>
    </row>
    <row r="304" spans="1:9" s="1" customFormat="1" ht="63.75" x14ac:dyDescent="0.2">
      <c r="A304" s="6" t="s">
        <v>490</v>
      </c>
      <c r="B304" s="27" t="s">
        <v>489</v>
      </c>
      <c r="C304" s="17">
        <v>397.2</v>
      </c>
      <c r="D304" s="36">
        <v>397.2</v>
      </c>
      <c r="E304" s="36">
        <v>99.3</v>
      </c>
      <c r="F304" s="17">
        <v>303.3</v>
      </c>
      <c r="G304" s="18">
        <f t="shared" si="99"/>
        <v>0.76359516616314205</v>
      </c>
      <c r="H304" s="18">
        <f t="shared" si="100"/>
        <v>3.0543806646525682</v>
      </c>
      <c r="I304" s="50"/>
    </row>
    <row r="305" spans="1:9" s="1" customFormat="1" ht="51" x14ac:dyDescent="0.2">
      <c r="A305" s="6" t="s">
        <v>492</v>
      </c>
      <c r="B305" s="27" t="s">
        <v>491</v>
      </c>
      <c r="C305" s="17">
        <f>C306+C309</f>
        <v>2469.6</v>
      </c>
      <c r="D305" s="17">
        <f t="shared" ref="D305:E305" si="118">D306+D309</f>
        <v>2469.6</v>
      </c>
      <c r="E305" s="17">
        <f t="shared" si="118"/>
        <v>353.4</v>
      </c>
      <c r="F305" s="17">
        <f>F306+F309</f>
        <v>4206.1000000000004</v>
      </c>
      <c r="G305" s="18">
        <f t="shared" si="99"/>
        <v>1.7031503077421446</v>
      </c>
      <c r="H305" s="18">
        <f t="shared" si="100"/>
        <v>11.901810979060556</v>
      </c>
      <c r="I305" s="50"/>
    </row>
    <row r="306" spans="1:9" s="1" customFormat="1" ht="76.5" x14ac:dyDescent="0.2">
      <c r="A306" s="6" t="s">
        <v>677</v>
      </c>
      <c r="B306" s="27" t="s">
        <v>494</v>
      </c>
      <c r="C306" s="17">
        <f>SUM(C307:C308)</f>
        <v>2340</v>
      </c>
      <c r="D306" s="17">
        <f t="shared" ref="D306:F306" si="119">SUM(D307:D308)</f>
        <v>2340</v>
      </c>
      <c r="E306" s="17">
        <f t="shared" si="119"/>
        <v>321</v>
      </c>
      <c r="F306" s="17">
        <f t="shared" si="119"/>
        <v>4205.1000000000004</v>
      </c>
      <c r="G306" s="18">
        <f t="shared" si="99"/>
        <v>1.7970512820512823</v>
      </c>
      <c r="H306" s="18">
        <f t="shared" si="100"/>
        <v>13.100000000000001</v>
      </c>
      <c r="I306" s="50"/>
    </row>
    <row r="307" spans="1:9" s="1" customFormat="1" ht="76.5" x14ac:dyDescent="0.2">
      <c r="A307" s="6" t="s">
        <v>493</v>
      </c>
      <c r="B307" s="27" t="s">
        <v>494</v>
      </c>
      <c r="C307" s="17">
        <v>2340</v>
      </c>
      <c r="D307" s="36">
        <v>2340</v>
      </c>
      <c r="E307" s="36">
        <v>321</v>
      </c>
      <c r="F307" s="17">
        <v>4207.1000000000004</v>
      </c>
      <c r="G307" s="18">
        <f t="shared" si="99"/>
        <v>1.7979059829059831</v>
      </c>
      <c r="H307" s="18">
        <f t="shared" si="100"/>
        <v>13.106230529595017</v>
      </c>
      <c r="I307" s="50"/>
    </row>
    <row r="308" spans="1:9" s="1" customFormat="1" ht="76.5" x14ac:dyDescent="0.2">
      <c r="A308" s="6" t="s">
        <v>495</v>
      </c>
      <c r="B308" s="27" t="s">
        <v>494</v>
      </c>
      <c r="C308" s="17">
        <v>0</v>
      </c>
      <c r="D308" s="36">
        <v>0</v>
      </c>
      <c r="E308" s="36">
        <v>0</v>
      </c>
      <c r="F308" s="17">
        <v>-2</v>
      </c>
      <c r="G308" s="18">
        <v>0</v>
      </c>
      <c r="H308" s="18">
        <v>0</v>
      </c>
      <c r="I308" s="50"/>
    </row>
    <row r="309" spans="1:9" s="1" customFormat="1" ht="63.75" x14ac:dyDescent="0.2">
      <c r="A309" s="6" t="s">
        <v>678</v>
      </c>
      <c r="B309" s="27" t="s">
        <v>496</v>
      </c>
      <c r="C309" s="17">
        <f>C310</f>
        <v>129.6</v>
      </c>
      <c r="D309" s="17">
        <f t="shared" ref="D309:F309" si="120">D310</f>
        <v>129.6</v>
      </c>
      <c r="E309" s="17">
        <f t="shared" si="120"/>
        <v>32.4</v>
      </c>
      <c r="F309" s="17">
        <f t="shared" si="120"/>
        <v>1</v>
      </c>
      <c r="G309" s="18">
        <f t="shared" si="99"/>
        <v>7.7160493827160498E-3</v>
      </c>
      <c r="H309" s="18">
        <f t="shared" si="100"/>
        <v>3.0864197530864199E-2</v>
      </c>
      <c r="I309" s="50"/>
    </row>
    <row r="310" spans="1:9" s="1" customFormat="1" ht="63.75" x14ac:dyDescent="0.2">
      <c r="A310" s="6" t="s">
        <v>728</v>
      </c>
      <c r="B310" s="27" t="s">
        <v>729</v>
      </c>
      <c r="C310" s="17">
        <v>129.6</v>
      </c>
      <c r="D310" s="36">
        <v>129.6</v>
      </c>
      <c r="E310" s="36">
        <v>32.4</v>
      </c>
      <c r="F310" s="17">
        <v>1</v>
      </c>
      <c r="G310" s="18">
        <f t="shared" si="99"/>
        <v>7.7160493827160498E-3</v>
      </c>
      <c r="H310" s="18">
        <f t="shared" si="100"/>
        <v>3.0864197530864199E-2</v>
      </c>
      <c r="I310" s="50"/>
    </row>
    <row r="311" spans="1:9" s="1" customFormat="1" ht="51" x14ac:dyDescent="0.2">
      <c r="A311" s="6" t="s">
        <v>779</v>
      </c>
      <c r="B311" s="27" t="s">
        <v>780</v>
      </c>
      <c r="C311" s="17">
        <f>C312+C314</f>
        <v>3164.5</v>
      </c>
      <c r="D311" s="17">
        <f t="shared" ref="D311:F311" si="121">D312+D314</f>
        <v>3164.5</v>
      </c>
      <c r="E311" s="17">
        <f t="shared" si="121"/>
        <v>792</v>
      </c>
      <c r="F311" s="17">
        <f t="shared" si="121"/>
        <v>0.7</v>
      </c>
      <c r="G311" s="18">
        <f t="shared" si="99"/>
        <v>2.2120398167167006E-4</v>
      </c>
      <c r="H311" s="18">
        <f t="shared" si="100"/>
        <v>8.8383838383838378E-4</v>
      </c>
      <c r="I311" s="50"/>
    </row>
    <row r="312" spans="1:9" s="1" customFormat="1" ht="76.5" x14ac:dyDescent="0.2">
      <c r="A312" s="6" t="s">
        <v>679</v>
      </c>
      <c r="B312" s="27" t="s">
        <v>498</v>
      </c>
      <c r="C312" s="17">
        <f>C313</f>
        <v>3164.5</v>
      </c>
      <c r="D312" s="17">
        <f t="shared" ref="D312:F312" si="122">D313</f>
        <v>3164.5</v>
      </c>
      <c r="E312" s="17">
        <f t="shared" si="122"/>
        <v>792</v>
      </c>
      <c r="F312" s="17">
        <f t="shared" si="122"/>
        <v>0</v>
      </c>
      <c r="G312" s="18">
        <f t="shared" si="99"/>
        <v>0</v>
      </c>
      <c r="H312" s="18">
        <f t="shared" si="100"/>
        <v>0</v>
      </c>
      <c r="I312" s="50"/>
    </row>
    <row r="313" spans="1:9" s="1" customFormat="1" ht="76.5" x14ac:dyDescent="0.2">
      <c r="A313" s="6" t="s">
        <v>497</v>
      </c>
      <c r="B313" s="27" t="s">
        <v>498</v>
      </c>
      <c r="C313" s="17">
        <v>3164.5</v>
      </c>
      <c r="D313" s="36">
        <v>3164.5</v>
      </c>
      <c r="E313" s="36">
        <v>792</v>
      </c>
      <c r="F313" s="17">
        <v>0</v>
      </c>
      <c r="G313" s="18">
        <f t="shared" si="99"/>
        <v>0</v>
      </c>
      <c r="H313" s="18">
        <f t="shared" si="100"/>
        <v>0</v>
      </c>
      <c r="I313" s="50"/>
    </row>
    <row r="314" spans="1:9" s="1" customFormat="1" ht="63.75" x14ac:dyDescent="0.2">
      <c r="A314" s="6" t="s">
        <v>732</v>
      </c>
      <c r="B314" s="27" t="s">
        <v>731</v>
      </c>
      <c r="C314" s="17">
        <f>C315</f>
        <v>0</v>
      </c>
      <c r="D314" s="17">
        <f t="shared" ref="D314:F314" si="123">D315</f>
        <v>0</v>
      </c>
      <c r="E314" s="17">
        <f t="shared" si="123"/>
        <v>0</v>
      </c>
      <c r="F314" s="17">
        <f t="shared" si="123"/>
        <v>0.7</v>
      </c>
      <c r="G314" s="18">
        <v>0</v>
      </c>
      <c r="H314" s="18">
        <v>0</v>
      </c>
      <c r="I314" s="50"/>
    </row>
    <row r="315" spans="1:9" s="1" customFormat="1" ht="63.75" x14ac:dyDescent="0.2">
      <c r="A315" s="6" t="s">
        <v>730</v>
      </c>
      <c r="B315" s="27" t="s">
        <v>731</v>
      </c>
      <c r="C315" s="17">
        <v>0</v>
      </c>
      <c r="D315" s="36">
        <v>0</v>
      </c>
      <c r="E315" s="36">
        <v>0</v>
      </c>
      <c r="F315" s="17">
        <v>0.7</v>
      </c>
      <c r="G315" s="18">
        <v>0</v>
      </c>
      <c r="H315" s="18">
        <v>0</v>
      </c>
      <c r="I315" s="50"/>
    </row>
    <row r="316" spans="1:9" s="1" customFormat="1" ht="38.25" x14ac:dyDescent="0.2">
      <c r="A316" s="6" t="s">
        <v>499</v>
      </c>
      <c r="B316" s="27" t="s">
        <v>500</v>
      </c>
      <c r="C316" s="17">
        <f>C317+C320</f>
        <v>240.4</v>
      </c>
      <c r="D316" s="17">
        <f t="shared" ref="D316:F316" si="124">D317+D320</f>
        <v>240.4</v>
      </c>
      <c r="E316" s="17">
        <f t="shared" si="124"/>
        <v>33.6</v>
      </c>
      <c r="F316" s="17">
        <f t="shared" si="124"/>
        <v>-13.2</v>
      </c>
      <c r="G316" s="18">
        <f t="shared" si="99"/>
        <v>-5.4908485856905151E-2</v>
      </c>
      <c r="H316" s="18">
        <f t="shared" si="100"/>
        <v>-0.39285714285714279</v>
      </c>
      <c r="I316" s="50"/>
    </row>
    <row r="317" spans="1:9" s="1" customFormat="1" ht="76.5" x14ac:dyDescent="0.2">
      <c r="A317" s="6" t="s">
        <v>680</v>
      </c>
      <c r="B317" s="27" t="s">
        <v>502</v>
      </c>
      <c r="C317" s="17">
        <f>C318+C319</f>
        <v>106</v>
      </c>
      <c r="D317" s="17">
        <f t="shared" ref="D317:F317" si="125">D318+D319</f>
        <v>106</v>
      </c>
      <c r="E317" s="17">
        <f t="shared" si="125"/>
        <v>0</v>
      </c>
      <c r="F317" s="17">
        <f t="shared" si="125"/>
        <v>-31</v>
      </c>
      <c r="G317" s="18">
        <f t="shared" si="99"/>
        <v>-0.29245283018867924</v>
      </c>
      <c r="H317" s="18">
        <v>0</v>
      </c>
      <c r="I317" s="50"/>
    </row>
    <row r="318" spans="1:9" s="1" customFormat="1" ht="76.5" x14ac:dyDescent="0.2">
      <c r="A318" s="6" t="s">
        <v>501</v>
      </c>
      <c r="B318" s="27" t="s">
        <v>502</v>
      </c>
      <c r="C318" s="17">
        <v>0</v>
      </c>
      <c r="D318" s="36">
        <v>0</v>
      </c>
      <c r="E318" s="36">
        <v>0</v>
      </c>
      <c r="F318" s="17">
        <v>-31</v>
      </c>
      <c r="G318" s="18">
        <v>0</v>
      </c>
      <c r="H318" s="18">
        <v>0</v>
      </c>
      <c r="I318" s="50"/>
    </row>
    <row r="319" spans="1:9" s="1" customFormat="1" ht="76.5" x14ac:dyDescent="0.2">
      <c r="A319" s="6" t="s">
        <v>503</v>
      </c>
      <c r="B319" s="27" t="s">
        <v>502</v>
      </c>
      <c r="C319" s="17">
        <v>106</v>
      </c>
      <c r="D319" s="36">
        <v>106</v>
      </c>
      <c r="E319" s="36">
        <v>0</v>
      </c>
      <c r="F319" s="17">
        <v>0</v>
      </c>
      <c r="G319" s="18">
        <f t="shared" si="99"/>
        <v>0</v>
      </c>
      <c r="H319" s="18">
        <v>0</v>
      </c>
      <c r="I319" s="50"/>
    </row>
    <row r="320" spans="1:9" s="1" customFormat="1" ht="63.75" x14ac:dyDescent="0.2">
      <c r="A320" s="6" t="s">
        <v>681</v>
      </c>
      <c r="B320" s="27" t="s">
        <v>505</v>
      </c>
      <c r="C320" s="17">
        <f>C321+C322</f>
        <v>134.4</v>
      </c>
      <c r="D320" s="17">
        <f t="shared" ref="D320:F320" si="126">D321+D322</f>
        <v>134.4</v>
      </c>
      <c r="E320" s="17">
        <f t="shared" si="126"/>
        <v>33.6</v>
      </c>
      <c r="F320" s="17">
        <f t="shared" si="126"/>
        <v>17.8</v>
      </c>
      <c r="G320" s="18">
        <f t="shared" si="99"/>
        <v>0.13244047619047619</v>
      </c>
      <c r="H320" s="18">
        <f t="shared" si="100"/>
        <v>0.52976190476190477</v>
      </c>
      <c r="I320" s="50"/>
    </row>
    <row r="321" spans="1:9" s="1" customFormat="1" ht="63.75" x14ac:dyDescent="0.2">
      <c r="A321" s="6" t="s">
        <v>504</v>
      </c>
      <c r="B321" s="27" t="s">
        <v>505</v>
      </c>
      <c r="C321" s="17">
        <v>0</v>
      </c>
      <c r="D321" s="36">
        <v>0</v>
      </c>
      <c r="E321" s="36">
        <v>0</v>
      </c>
      <c r="F321" s="17">
        <v>1.7</v>
      </c>
      <c r="G321" s="18">
        <v>0</v>
      </c>
      <c r="H321" s="18">
        <v>0</v>
      </c>
      <c r="I321" s="50"/>
    </row>
    <row r="322" spans="1:9" s="1" customFormat="1" ht="63.75" x14ac:dyDescent="0.2">
      <c r="A322" s="6" t="s">
        <v>733</v>
      </c>
      <c r="B322" s="27" t="s">
        <v>734</v>
      </c>
      <c r="C322" s="17">
        <v>134.4</v>
      </c>
      <c r="D322" s="36">
        <v>134.4</v>
      </c>
      <c r="E322" s="36">
        <v>33.6</v>
      </c>
      <c r="F322" s="17">
        <v>16.100000000000001</v>
      </c>
      <c r="G322" s="18">
        <f t="shared" si="99"/>
        <v>0.11979166666666667</v>
      </c>
      <c r="H322" s="18">
        <f t="shared" si="100"/>
        <v>0.47916666666666669</v>
      </c>
      <c r="I322" s="50"/>
    </row>
    <row r="323" spans="1:9" s="1" customFormat="1" ht="38.25" x14ac:dyDescent="0.2">
      <c r="A323" s="6" t="s">
        <v>507</v>
      </c>
      <c r="B323" s="27" t="s">
        <v>506</v>
      </c>
      <c r="C323" s="17">
        <f>C324+C329+C332</f>
        <v>1021495</v>
      </c>
      <c r="D323" s="17">
        <f t="shared" ref="D323:F323" si="127">D324+D329+D332</f>
        <v>1021495</v>
      </c>
      <c r="E323" s="17">
        <f t="shared" si="127"/>
        <v>220094</v>
      </c>
      <c r="F323" s="17">
        <f t="shared" si="127"/>
        <v>294422.60000000003</v>
      </c>
      <c r="G323" s="18">
        <f t="shared" si="99"/>
        <v>0.28822715725480796</v>
      </c>
      <c r="H323" s="18">
        <f t="shared" si="100"/>
        <v>1.3377129771824767</v>
      </c>
      <c r="I323" s="50"/>
    </row>
    <row r="324" spans="1:9" s="1" customFormat="1" ht="63.75" x14ac:dyDescent="0.2">
      <c r="A324" s="6" t="s">
        <v>682</v>
      </c>
      <c r="B324" s="27" t="s">
        <v>509</v>
      </c>
      <c r="C324" s="17">
        <f>SUM(C325:C328)</f>
        <v>916362.5</v>
      </c>
      <c r="D324" s="17">
        <f t="shared" ref="D324:E324" si="128">SUM(D325:D328)</f>
        <v>916362.5</v>
      </c>
      <c r="E324" s="17">
        <f t="shared" si="128"/>
        <v>196070</v>
      </c>
      <c r="F324" s="17">
        <f>SUM(F325:F328)</f>
        <v>265855.60000000003</v>
      </c>
      <c r="G324" s="18">
        <f t="shared" si="99"/>
        <v>0.29012055818521604</v>
      </c>
      <c r="H324" s="18">
        <f t="shared" si="100"/>
        <v>1.3559218646401796</v>
      </c>
      <c r="I324" s="50"/>
    </row>
    <row r="325" spans="1:9" s="1" customFormat="1" ht="63.75" x14ac:dyDescent="0.2">
      <c r="A325" s="6" t="s">
        <v>508</v>
      </c>
      <c r="B325" s="27" t="s">
        <v>509</v>
      </c>
      <c r="C325" s="17">
        <v>0</v>
      </c>
      <c r="D325" s="36">
        <v>0</v>
      </c>
      <c r="E325" s="36">
        <v>0</v>
      </c>
      <c r="F325" s="17">
        <v>498.5</v>
      </c>
      <c r="G325" s="18">
        <v>0</v>
      </c>
      <c r="H325" s="18">
        <v>0</v>
      </c>
      <c r="I325" s="50"/>
    </row>
    <row r="326" spans="1:9" s="1" customFormat="1" ht="63.75" x14ac:dyDescent="0.2">
      <c r="A326" s="6" t="s">
        <v>510</v>
      </c>
      <c r="B326" s="27" t="s">
        <v>509</v>
      </c>
      <c r="C326" s="17">
        <v>0</v>
      </c>
      <c r="D326" s="36">
        <v>0</v>
      </c>
      <c r="E326" s="36">
        <v>0</v>
      </c>
      <c r="F326" s="17">
        <v>3</v>
      </c>
      <c r="G326" s="18">
        <v>0</v>
      </c>
      <c r="H326" s="18">
        <v>0</v>
      </c>
      <c r="I326" s="50"/>
    </row>
    <row r="327" spans="1:9" s="1" customFormat="1" ht="63.75" x14ac:dyDescent="0.2">
      <c r="A327" s="6" t="s">
        <v>511</v>
      </c>
      <c r="B327" s="27" t="s">
        <v>509</v>
      </c>
      <c r="C327" s="17">
        <v>362.5</v>
      </c>
      <c r="D327" s="36">
        <v>362.5</v>
      </c>
      <c r="E327" s="36">
        <v>70</v>
      </c>
      <c r="F327" s="17">
        <v>35.9</v>
      </c>
      <c r="G327" s="18">
        <f t="shared" si="99"/>
        <v>9.9034482758620687E-2</v>
      </c>
      <c r="H327" s="18">
        <f t="shared" si="100"/>
        <v>0.51285714285714279</v>
      </c>
      <c r="I327" s="50"/>
    </row>
    <row r="328" spans="1:9" s="1" customFormat="1" ht="63.75" x14ac:dyDescent="0.2">
      <c r="A328" s="6" t="s">
        <v>512</v>
      </c>
      <c r="B328" s="27" t="s">
        <v>509</v>
      </c>
      <c r="C328" s="17">
        <v>916000</v>
      </c>
      <c r="D328" s="36">
        <v>916000</v>
      </c>
      <c r="E328" s="36">
        <v>196000</v>
      </c>
      <c r="F328" s="17">
        <v>265318.2</v>
      </c>
      <c r="G328" s="18">
        <f t="shared" si="99"/>
        <v>0.28964868995633192</v>
      </c>
      <c r="H328" s="18">
        <f t="shared" si="100"/>
        <v>1.3536642857142858</v>
      </c>
      <c r="I328" s="50"/>
    </row>
    <row r="329" spans="1:9" s="1" customFormat="1" ht="76.5" x14ac:dyDescent="0.2">
      <c r="A329" s="6" t="s">
        <v>683</v>
      </c>
      <c r="B329" s="27" t="s">
        <v>514</v>
      </c>
      <c r="C329" s="17">
        <f>C331+C330</f>
        <v>30</v>
      </c>
      <c r="D329" s="17">
        <f t="shared" ref="D329:F329" si="129">D331+D330</f>
        <v>30</v>
      </c>
      <c r="E329" s="17">
        <f t="shared" si="129"/>
        <v>0</v>
      </c>
      <c r="F329" s="17">
        <f t="shared" si="129"/>
        <v>0.8</v>
      </c>
      <c r="G329" s="18">
        <f t="shared" ref="G329:G392" si="130">F329/D329</f>
        <v>2.6666666666666668E-2</v>
      </c>
      <c r="H329" s="18">
        <v>0</v>
      </c>
      <c r="I329" s="50"/>
    </row>
    <row r="330" spans="1:9" s="1" customFormat="1" ht="76.5" x14ac:dyDescent="0.2">
      <c r="A330" s="6" t="s">
        <v>735</v>
      </c>
      <c r="B330" s="27" t="s">
        <v>736</v>
      </c>
      <c r="C330" s="17">
        <v>0</v>
      </c>
      <c r="D330" s="36">
        <v>0</v>
      </c>
      <c r="E330" s="36">
        <v>0</v>
      </c>
      <c r="F330" s="17">
        <v>0.8</v>
      </c>
      <c r="G330" s="18">
        <v>0</v>
      </c>
      <c r="H330" s="18">
        <v>0</v>
      </c>
      <c r="I330" s="50"/>
    </row>
    <row r="331" spans="1:9" s="1" customFormat="1" ht="76.5" x14ac:dyDescent="0.2">
      <c r="A331" s="6" t="s">
        <v>513</v>
      </c>
      <c r="B331" s="27" t="s">
        <v>514</v>
      </c>
      <c r="C331" s="17">
        <v>30</v>
      </c>
      <c r="D331" s="36">
        <v>30</v>
      </c>
      <c r="E331" s="36">
        <v>0</v>
      </c>
      <c r="F331" s="17">
        <v>0</v>
      </c>
      <c r="G331" s="18">
        <f t="shared" si="130"/>
        <v>0</v>
      </c>
      <c r="H331" s="18">
        <v>0</v>
      </c>
      <c r="I331" s="50"/>
    </row>
    <row r="332" spans="1:9" s="1" customFormat="1" ht="63.75" x14ac:dyDescent="0.2">
      <c r="A332" s="6" t="s">
        <v>684</v>
      </c>
      <c r="B332" s="27" t="s">
        <v>516</v>
      </c>
      <c r="C332" s="17">
        <f>C333+C334</f>
        <v>105102.5</v>
      </c>
      <c r="D332" s="17">
        <f t="shared" ref="D332:E332" si="131">D333+D334</f>
        <v>105102.5</v>
      </c>
      <c r="E332" s="17">
        <f t="shared" si="131"/>
        <v>24024</v>
      </c>
      <c r="F332" s="17">
        <f>F333+F334</f>
        <v>28566.199999999997</v>
      </c>
      <c r="G332" s="18">
        <f t="shared" si="130"/>
        <v>0.27179372517304534</v>
      </c>
      <c r="H332" s="18">
        <f t="shared" ref="H332:H392" si="132">F332/E332</f>
        <v>1.1890692640692639</v>
      </c>
      <c r="I332" s="50"/>
    </row>
    <row r="333" spans="1:9" s="1" customFormat="1" ht="63.75" x14ac:dyDescent="0.2">
      <c r="A333" s="6" t="s">
        <v>515</v>
      </c>
      <c r="B333" s="27" t="s">
        <v>516</v>
      </c>
      <c r="C333" s="17">
        <v>102.5</v>
      </c>
      <c r="D333" s="17">
        <v>102.5</v>
      </c>
      <c r="E333" s="17">
        <v>24</v>
      </c>
      <c r="F333" s="17">
        <v>207.1</v>
      </c>
      <c r="G333" s="18">
        <f t="shared" si="130"/>
        <v>2.0204878048780488</v>
      </c>
      <c r="H333" s="18">
        <f t="shared" si="132"/>
        <v>8.6291666666666664</v>
      </c>
      <c r="I333" s="50"/>
    </row>
    <row r="334" spans="1:9" s="1" customFormat="1" ht="63.75" x14ac:dyDescent="0.2">
      <c r="A334" s="6" t="s">
        <v>517</v>
      </c>
      <c r="B334" s="27" t="s">
        <v>516</v>
      </c>
      <c r="C334" s="17">
        <v>105000</v>
      </c>
      <c r="D334" s="36">
        <v>105000</v>
      </c>
      <c r="E334" s="36">
        <v>24000</v>
      </c>
      <c r="F334" s="17">
        <v>28359.1</v>
      </c>
      <c r="G334" s="18">
        <f t="shared" si="130"/>
        <v>0.27008666666666664</v>
      </c>
      <c r="H334" s="18">
        <f t="shared" si="132"/>
        <v>1.1816291666666665</v>
      </c>
      <c r="I334" s="50"/>
    </row>
    <row r="335" spans="1:9" s="1" customFormat="1" ht="13.15" customHeight="1" x14ac:dyDescent="0.2">
      <c r="A335" s="6" t="s">
        <v>519</v>
      </c>
      <c r="B335" s="27" t="s">
        <v>518</v>
      </c>
      <c r="C335" s="17">
        <f>C336+C338</f>
        <v>381.7</v>
      </c>
      <c r="D335" s="17">
        <f t="shared" ref="D335:F335" si="133">D336+D338</f>
        <v>381.7</v>
      </c>
      <c r="E335" s="17">
        <f t="shared" si="133"/>
        <v>90.3</v>
      </c>
      <c r="F335" s="17">
        <f t="shared" si="133"/>
        <v>75.099999999999994</v>
      </c>
      <c r="G335" s="18">
        <f t="shared" si="130"/>
        <v>0.19675137542572702</v>
      </c>
      <c r="H335" s="18">
        <f t="shared" si="132"/>
        <v>0.83167220376522699</v>
      </c>
      <c r="I335" s="50"/>
    </row>
    <row r="336" spans="1:9" s="1" customFormat="1" ht="13.15" customHeight="1" x14ac:dyDescent="0.2">
      <c r="A336" s="6" t="s">
        <v>688</v>
      </c>
      <c r="B336" s="27" t="s">
        <v>521</v>
      </c>
      <c r="C336" s="17">
        <f>C337</f>
        <v>0</v>
      </c>
      <c r="D336" s="17">
        <f t="shared" ref="D336:F336" si="134">D337</f>
        <v>0</v>
      </c>
      <c r="E336" s="17">
        <f t="shared" si="134"/>
        <v>0</v>
      </c>
      <c r="F336" s="17">
        <f t="shared" si="134"/>
        <v>-50</v>
      </c>
      <c r="G336" s="18">
        <v>0</v>
      </c>
      <c r="H336" s="18">
        <v>0</v>
      </c>
      <c r="I336" s="50"/>
    </row>
    <row r="337" spans="1:9" s="1" customFormat="1" ht="76.5" x14ac:dyDescent="0.2">
      <c r="A337" s="6" t="s">
        <v>520</v>
      </c>
      <c r="B337" s="27" t="s">
        <v>521</v>
      </c>
      <c r="C337" s="17">
        <v>0</v>
      </c>
      <c r="D337" s="36">
        <v>0</v>
      </c>
      <c r="E337" s="36">
        <v>0</v>
      </c>
      <c r="F337" s="17">
        <v>-50</v>
      </c>
      <c r="G337" s="18">
        <v>0</v>
      </c>
      <c r="H337" s="18">
        <v>0</v>
      </c>
      <c r="I337" s="50"/>
    </row>
    <row r="338" spans="1:9" s="1" customFormat="1" ht="63.75" x14ac:dyDescent="0.2">
      <c r="A338" s="6" t="s">
        <v>687</v>
      </c>
      <c r="B338" s="27" t="s">
        <v>523</v>
      </c>
      <c r="C338" s="17">
        <f>C340+C341+C339</f>
        <v>381.7</v>
      </c>
      <c r="D338" s="17">
        <f t="shared" ref="D338:F338" si="135">D340+D341+D339</f>
        <v>381.7</v>
      </c>
      <c r="E338" s="17">
        <f t="shared" si="135"/>
        <v>90.3</v>
      </c>
      <c r="F338" s="17">
        <f t="shared" si="135"/>
        <v>125.1</v>
      </c>
      <c r="G338" s="18">
        <f t="shared" si="130"/>
        <v>0.32774430180770237</v>
      </c>
      <c r="H338" s="18">
        <f t="shared" si="132"/>
        <v>1.3853820598006645</v>
      </c>
      <c r="I338" s="50"/>
    </row>
    <row r="339" spans="1:9" s="1" customFormat="1" ht="63.75" x14ac:dyDescent="0.2">
      <c r="A339" s="6" t="s">
        <v>737</v>
      </c>
      <c r="B339" s="27" t="s">
        <v>738</v>
      </c>
      <c r="C339" s="17">
        <v>25</v>
      </c>
      <c r="D339" s="36">
        <v>25</v>
      </c>
      <c r="E339" s="36">
        <v>6</v>
      </c>
      <c r="F339" s="17">
        <v>0</v>
      </c>
      <c r="G339" s="18">
        <f t="shared" si="130"/>
        <v>0</v>
      </c>
      <c r="H339" s="18">
        <f t="shared" si="132"/>
        <v>0</v>
      </c>
      <c r="I339" s="50"/>
    </row>
    <row r="340" spans="1:9" s="1" customFormat="1" ht="63.75" x14ac:dyDescent="0.2">
      <c r="A340" s="6" t="s">
        <v>522</v>
      </c>
      <c r="B340" s="27" t="s">
        <v>523</v>
      </c>
      <c r="C340" s="17">
        <v>19.5</v>
      </c>
      <c r="D340" s="36">
        <v>19.5</v>
      </c>
      <c r="E340" s="36">
        <v>0</v>
      </c>
      <c r="F340" s="17">
        <v>10</v>
      </c>
      <c r="G340" s="18">
        <f t="shared" si="130"/>
        <v>0.51282051282051277</v>
      </c>
      <c r="H340" s="18">
        <v>0</v>
      </c>
      <c r="I340" s="50"/>
    </row>
    <row r="341" spans="1:9" s="1" customFormat="1" ht="63.75" x14ac:dyDescent="0.2">
      <c r="A341" s="6" t="s">
        <v>524</v>
      </c>
      <c r="B341" s="27" t="s">
        <v>523</v>
      </c>
      <c r="C341" s="17">
        <v>337.2</v>
      </c>
      <c r="D341" s="36">
        <v>337.2</v>
      </c>
      <c r="E341" s="36">
        <v>84.3</v>
      </c>
      <c r="F341" s="17">
        <v>115.1</v>
      </c>
      <c r="G341" s="18">
        <f t="shared" si="130"/>
        <v>0.34134045077105574</v>
      </c>
      <c r="H341" s="18">
        <f t="shared" si="132"/>
        <v>1.3653618030842229</v>
      </c>
      <c r="I341" s="50"/>
    </row>
    <row r="342" spans="1:9" s="1" customFormat="1" ht="51" x14ac:dyDescent="0.2">
      <c r="A342" s="6" t="s">
        <v>526</v>
      </c>
      <c r="B342" s="27" t="s">
        <v>525</v>
      </c>
      <c r="C342" s="17">
        <f>C343+C349</f>
        <v>11766.900000000001</v>
      </c>
      <c r="D342" s="17">
        <f t="shared" ref="D342:F342" si="136">D343+D349</f>
        <v>11766.900000000001</v>
      </c>
      <c r="E342" s="17">
        <f t="shared" si="136"/>
        <v>2576.8000000000002</v>
      </c>
      <c r="F342" s="17">
        <f t="shared" si="136"/>
        <v>1697.8000000000002</v>
      </c>
      <c r="G342" s="18">
        <f t="shared" si="130"/>
        <v>0.14428609064409487</v>
      </c>
      <c r="H342" s="18">
        <f t="shared" si="132"/>
        <v>0.65887923005277871</v>
      </c>
      <c r="I342" s="50"/>
    </row>
    <row r="343" spans="1:9" s="1" customFormat="1" ht="89.25" x14ac:dyDescent="0.2">
      <c r="A343" s="6" t="s">
        <v>689</v>
      </c>
      <c r="B343" s="27" t="s">
        <v>528</v>
      </c>
      <c r="C343" s="17">
        <f>SUM(C344:C348)</f>
        <v>10432.700000000001</v>
      </c>
      <c r="D343" s="17">
        <f t="shared" ref="D343:F343" si="137">SUM(D344:D348)</f>
        <v>10432.700000000001</v>
      </c>
      <c r="E343" s="17">
        <f t="shared" si="137"/>
        <v>2244.8000000000002</v>
      </c>
      <c r="F343" s="17">
        <f t="shared" si="137"/>
        <v>1137.8000000000002</v>
      </c>
      <c r="G343" s="18">
        <f t="shared" si="130"/>
        <v>0.10906093341129335</v>
      </c>
      <c r="H343" s="18">
        <f t="shared" si="132"/>
        <v>0.50686029935851751</v>
      </c>
      <c r="I343" s="50"/>
    </row>
    <row r="344" spans="1:9" s="1" customFormat="1" ht="89.25" x14ac:dyDescent="0.2">
      <c r="A344" s="6" t="s">
        <v>527</v>
      </c>
      <c r="B344" s="27" t="s">
        <v>528</v>
      </c>
      <c r="C344" s="17">
        <v>7000</v>
      </c>
      <c r="D344" s="36">
        <v>7000</v>
      </c>
      <c r="E344" s="36">
        <v>1600</v>
      </c>
      <c r="F344" s="17">
        <v>500</v>
      </c>
      <c r="G344" s="18">
        <f t="shared" si="130"/>
        <v>7.1428571428571425E-2</v>
      </c>
      <c r="H344" s="18">
        <f t="shared" si="132"/>
        <v>0.3125</v>
      </c>
      <c r="I344" s="50"/>
    </row>
    <row r="345" spans="1:9" s="1" customFormat="1" ht="89.25" hidden="1" x14ac:dyDescent="0.2">
      <c r="A345" s="6" t="s">
        <v>529</v>
      </c>
      <c r="B345" s="27" t="s">
        <v>528</v>
      </c>
      <c r="C345" s="17"/>
      <c r="D345" s="36"/>
      <c r="E345" s="36"/>
      <c r="F345" s="17"/>
      <c r="G345" s="18" t="e">
        <f t="shared" si="130"/>
        <v>#DIV/0!</v>
      </c>
      <c r="H345" s="18" t="e">
        <f t="shared" si="132"/>
        <v>#DIV/0!</v>
      </c>
      <c r="I345" s="50"/>
    </row>
    <row r="346" spans="1:9" s="1" customFormat="1" ht="89.25" x14ac:dyDescent="0.2">
      <c r="A346" s="6" t="s">
        <v>530</v>
      </c>
      <c r="B346" s="27" t="s">
        <v>528</v>
      </c>
      <c r="C346" s="17">
        <v>379.2</v>
      </c>
      <c r="D346" s="36">
        <v>379.2</v>
      </c>
      <c r="E346" s="36">
        <v>94.8</v>
      </c>
      <c r="F346" s="17">
        <v>0</v>
      </c>
      <c r="G346" s="18">
        <f t="shared" si="130"/>
        <v>0</v>
      </c>
      <c r="H346" s="18">
        <f t="shared" si="132"/>
        <v>0</v>
      </c>
      <c r="I346" s="50"/>
    </row>
    <row r="347" spans="1:9" s="1" customFormat="1" ht="89.25" x14ac:dyDescent="0.2">
      <c r="A347" s="6" t="s">
        <v>531</v>
      </c>
      <c r="B347" s="27" t="s">
        <v>528</v>
      </c>
      <c r="C347" s="17">
        <v>3053.5</v>
      </c>
      <c r="D347" s="36">
        <v>3053.5</v>
      </c>
      <c r="E347" s="36">
        <v>550</v>
      </c>
      <c r="F347" s="17">
        <v>655.9</v>
      </c>
      <c r="G347" s="18">
        <f t="shared" si="130"/>
        <v>0.21480268544293432</v>
      </c>
      <c r="H347" s="18">
        <f t="shared" si="132"/>
        <v>1.1925454545454546</v>
      </c>
      <c r="I347" s="50"/>
    </row>
    <row r="348" spans="1:9" s="1" customFormat="1" ht="89.25" x14ac:dyDescent="0.2">
      <c r="A348" s="6" t="s">
        <v>532</v>
      </c>
      <c r="B348" s="27" t="s">
        <v>528</v>
      </c>
      <c r="C348" s="17">
        <v>0</v>
      </c>
      <c r="D348" s="36">
        <v>0</v>
      </c>
      <c r="E348" s="36">
        <v>0</v>
      </c>
      <c r="F348" s="17">
        <v>-18.100000000000001</v>
      </c>
      <c r="G348" s="18">
        <v>0</v>
      </c>
      <c r="H348" s="18">
        <v>0</v>
      </c>
      <c r="I348" s="50"/>
    </row>
    <row r="349" spans="1:9" s="1" customFormat="1" ht="76.5" x14ac:dyDescent="0.2">
      <c r="A349" s="6" t="s">
        <v>690</v>
      </c>
      <c r="B349" s="27" t="s">
        <v>533</v>
      </c>
      <c r="C349" s="17">
        <f>SUM(C350:C351)</f>
        <v>1334.2</v>
      </c>
      <c r="D349" s="17">
        <f t="shared" ref="D349:F349" si="138">SUM(D350:D351)</f>
        <v>1334.2</v>
      </c>
      <c r="E349" s="17">
        <f t="shared" si="138"/>
        <v>332</v>
      </c>
      <c r="F349" s="17">
        <f t="shared" si="138"/>
        <v>560</v>
      </c>
      <c r="G349" s="18">
        <f t="shared" si="130"/>
        <v>0.41972717733473242</v>
      </c>
      <c r="H349" s="18">
        <f t="shared" si="132"/>
        <v>1.6867469879518073</v>
      </c>
      <c r="I349" s="50"/>
    </row>
    <row r="350" spans="1:9" s="1" customFormat="1" ht="76.5" x14ac:dyDescent="0.2">
      <c r="A350" s="6" t="s">
        <v>739</v>
      </c>
      <c r="B350" s="27" t="s">
        <v>740</v>
      </c>
      <c r="C350" s="17">
        <v>600</v>
      </c>
      <c r="D350" s="36">
        <v>600</v>
      </c>
      <c r="E350" s="36">
        <v>150</v>
      </c>
      <c r="F350" s="17">
        <v>0</v>
      </c>
      <c r="G350" s="18">
        <f t="shared" si="130"/>
        <v>0</v>
      </c>
      <c r="H350" s="18">
        <f t="shared" si="132"/>
        <v>0</v>
      </c>
      <c r="I350" s="50"/>
    </row>
    <row r="351" spans="1:9" s="1" customFormat="1" ht="70.900000000000006" customHeight="1" x14ac:dyDescent="0.2">
      <c r="A351" s="6" t="s">
        <v>534</v>
      </c>
      <c r="B351" s="27" t="s">
        <v>533</v>
      </c>
      <c r="C351" s="17">
        <v>734.2</v>
      </c>
      <c r="D351" s="36">
        <v>734.2</v>
      </c>
      <c r="E351" s="36">
        <v>182</v>
      </c>
      <c r="F351" s="17">
        <v>560</v>
      </c>
      <c r="G351" s="18">
        <f t="shared" si="130"/>
        <v>0.7627349496050122</v>
      </c>
      <c r="H351" s="18">
        <f t="shared" si="132"/>
        <v>3.0769230769230771</v>
      </c>
      <c r="I351" s="50"/>
    </row>
    <row r="352" spans="1:9" s="1" customFormat="1" ht="51" x14ac:dyDescent="0.2">
      <c r="A352" s="6" t="s">
        <v>536</v>
      </c>
      <c r="B352" s="27" t="s">
        <v>535</v>
      </c>
      <c r="C352" s="17">
        <f>C353+C357+C361</f>
        <v>1527.8</v>
      </c>
      <c r="D352" s="17">
        <f t="shared" ref="D352:F352" si="139">D353+D357+D361</f>
        <v>1527.8</v>
      </c>
      <c r="E352" s="17">
        <f t="shared" si="139"/>
        <v>235</v>
      </c>
      <c r="F352" s="17">
        <f t="shared" si="139"/>
        <v>1120.5</v>
      </c>
      <c r="G352" s="18">
        <f t="shared" si="130"/>
        <v>0.73340751407252258</v>
      </c>
      <c r="H352" s="18">
        <f t="shared" si="132"/>
        <v>4.768085106382979</v>
      </c>
      <c r="I352" s="50"/>
    </row>
    <row r="353" spans="1:9" s="1" customFormat="1" ht="102" x14ac:dyDescent="0.2">
      <c r="A353" s="6" t="s">
        <v>691</v>
      </c>
      <c r="B353" s="27" t="s">
        <v>538</v>
      </c>
      <c r="C353" s="17">
        <f>SUM(C354:C356)</f>
        <v>0</v>
      </c>
      <c r="D353" s="17">
        <f t="shared" ref="D353:F353" si="140">SUM(D354:D356)</f>
        <v>0</v>
      </c>
      <c r="E353" s="17">
        <f t="shared" si="140"/>
        <v>0</v>
      </c>
      <c r="F353" s="17">
        <f t="shared" si="140"/>
        <v>732.7</v>
      </c>
      <c r="G353" s="18">
        <v>0</v>
      </c>
      <c r="H353" s="18">
        <v>0</v>
      </c>
      <c r="I353" s="50"/>
    </row>
    <row r="354" spans="1:9" s="1" customFormat="1" ht="102" hidden="1" x14ac:dyDescent="0.2">
      <c r="A354" s="6" t="s">
        <v>537</v>
      </c>
      <c r="B354" s="27" t="s">
        <v>538</v>
      </c>
      <c r="C354" s="17"/>
      <c r="D354" s="36"/>
      <c r="E354" s="36"/>
      <c r="F354" s="17"/>
      <c r="G354" s="18" t="e">
        <f t="shared" si="130"/>
        <v>#DIV/0!</v>
      </c>
      <c r="H354" s="18" t="e">
        <f t="shared" si="132"/>
        <v>#DIV/0!</v>
      </c>
      <c r="I354" s="50"/>
    </row>
    <row r="355" spans="1:9" s="1" customFormat="1" ht="99" customHeight="1" x14ac:dyDescent="0.2">
      <c r="A355" s="6" t="s">
        <v>539</v>
      </c>
      <c r="B355" s="27" t="s">
        <v>538</v>
      </c>
      <c r="C355" s="17">
        <v>0</v>
      </c>
      <c r="D355" s="36">
        <v>0</v>
      </c>
      <c r="E355" s="36">
        <v>0</v>
      </c>
      <c r="F355" s="17">
        <v>717.7</v>
      </c>
      <c r="G355" s="18">
        <v>0</v>
      </c>
      <c r="H355" s="18">
        <v>0</v>
      </c>
      <c r="I355" s="71"/>
    </row>
    <row r="356" spans="1:9" s="1" customFormat="1" ht="102" x14ac:dyDescent="0.2">
      <c r="A356" s="6" t="s">
        <v>540</v>
      </c>
      <c r="B356" s="27" t="s">
        <v>538</v>
      </c>
      <c r="C356" s="17">
        <v>0</v>
      </c>
      <c r="D356" s="36">
        <v>0</v>
      </c>
      <c r="E356" s="36">
        <v>0</v>
      </c>
      <c r="F356" s="17">
        <v>15</v>
      </c>
      <c r="G356" s="18">
        <v>0</v>
      </c>
      <c r="H356" s="18">
        <v>0</v>
      </c>
      <c r="I356" s="50"/>
    </row>
    <row r="357" spans="1:9" s="1" customFormat="1" ht="89.25" x14ac:dyDescent="0.2">
      <c r="A357" s="6" t="s">
        <v>692</v>
      </c>
      <c r="B357" s="27" t="s">
        <v>541</v>
      </c>
      <c r="C357" s="17">
        <f>SUM(C358:C360)</f>
        <v>1092.8</v>
      </c>
      <c r="D357" s="17">
        <f t="shared" ref="D357:F357" si="141">SUM(D358:D360)</f>
        <v>1092.8</v>
      </c>
      <c r="E357" s="17">
        <f t="shared" si="141"/>
        <v>235</v>
      </c>
      <c r="F357" s="17">
        <f t="shared" si="141"/>
        <v>308</v>
      </c>
      <c r="G357" s="18">
        <f t="shared" si="130"/>
        <v>0.28184480234260617</v>
      </c>
      <c r="H357" s="18">
        <f t="shared" si="132"/>
        <v>1.3106382978723403</v>
      </c>
      <c r="I357" s="50"/>
    </row>
    <row r="358" spans="1:9" s="1" customFormat="1" ht="89.25" x14ac:dyDescent="0.2">
      <c r="A358" s="6" t="s">
        <v>741</v>
      </c>
      <c r="B358" s="27" t="s">
        <v>742</v>
      </c>
      <c r="C358" s="17">
        <v>0</v>
      </c>
      <c r="D358" s="36">
        <v>0</v>
      </c>
      <c r="E358" s="36">
        <v>0</v>
      </c>
      <c r="F358" s="17">
        <v>0.1</v>
      </c>
      <c r="G358" s="18">
        <v>0</v>
      </c>
      <c r="H358" s="18">
        <v>0</v>
      </c>
      <c r="I358" s="50"/>
    </row>
    <row r="359" spans="1:9" s="1" customFormat="1" ht="89.25" x14ac:dyDescent="0.2">
      <c r="A359" s="6" t="s">
        <v>743</v>
      </c>
      <c r="B359" s="27" t="s">
        <v>742</v>
      </c>
      <c r="C359" s="17">
        <v>20.5</v>
      </c>
      <c r="D359" s="36">
        <v>20.5</v>
      </c>
      <c r="E359" s="36">
        <v>0</v>
      </c>
      <c r="F359" s="17">
        <v>0</v>
      </c>
      <c r="G359" s="18">
        <f t="shared" si="130"/>
        <v>0</v>
      </c>
      <c r="H359" s="18">
        <v>0</v>
      </c>
      <c r="I359" s="50"/>
    </row>
    <row r="360" spans="1:9" s="1" customFormat="1" ht="82.15" customHeight="1" x14ac:dyDescent="0.2">
      <c r="A360" s="6" t="s">
        <v>542</v>
      </c>
      <c r="B360" s="27" t="s">
        <v>541</v>
      </c>
      <c r="C360" s="17">
        <v>1072.3</v>
      </c>
      <c r="D360" s="36">
        <v>1072.3</v>
      </c>
      <c r="E360" s="36">
        <v>235</v>
      </c>
      <c r="F360" s="17">
        <v>307.89999999999998</v>
      </c>
      <c r="G360" s="18">
        <f t="shared" si="130"/>
        <v>0.28713979296838571</v>
      </c>
      <c r="H360" s="18">
        <f t="shared" si="132"/>
        <v>1.3102127659574467</v>
      </c>
      <c r="I360" s="50"/>
    </row>
    <row r="361" spans="1:9" s="1" customFormat="1" ht="82.15" customHeight="1" x14ac:dyDescent="0.2">
      <c r="A361" s="6" t="s">
        <v>693</v>
      </c>
      <c r="B361" s="27" t="s">
        <v>544</v>
      </c>
      <c r="C361" s="17">
        <f>SUM(C362:C363)</f>
        <v>435</v>
      </c>
      <c r="D361" s="17">
        <f t="shared" ref="D361:F361" si="142">SUM(D362:D363)</f>
        <v>435</v>
      </c>
      <c r="E361" s="17">
        <f t="shared" si="142"/>
        <v>0</v>
      </c>
      <c r="F361" s="17">
        <f t="shared" si="142"/>
        <v>79.8</v>
      </c>
      <c r="G361" s="18">
        <f t="shared" si="130"/>
        <v>0.18344827586206897</v>
      </c>
      <c r="H361" s="18">
        <v>0</v>
      </c>
      <c r="I361" s="50"/>
    </row>
    <row r="362" spans="1:9" s="1" customFormat="1" ht="165.75" x14ac:dyDescent="0.2">
      <c r="A362" s="6" t="s">
        <v>543</v>
      </c>
      <c r="B362" s="27" t="s">
        <v>544</v>
      </c>
      <c r="C362" s="17">
        <v>135</v>
      </c>
      <c r="D362" s="36">
        <v>135</v>
      </c>
      <c r="E362" s="36">
        <v>0</v>
      </c>
      <c r="F362" s="17">
        <v>6.2</v>
      </c>
      <c r="G362" s="18">
        <f t="shared" si="130"/>
        <v>4.5925925925925926E-2</v>
      </c>
      <c r="H362" s="18" t="e">
        <f t="shared" si="132"/>
        <v>#DIV/0!</v>
      </c>
      <c r="I362" s="50"/>
    </row>
    <row r="363" spans="1:9" s="1" customFormat="1" ht="153.6" customHeight="1" x14ac:dyDescent="0.2">
      <c r="A363" s="6" t="s">
        <v>545</v>
      </c>
      <c r="B363" s="27" t="s">
        <v>544</v>
      </c>
      <c r="C363" s="17">
        <v>300</v>
      </c>
      <c r="D363" s="36">
        <v>300</v>
      </c>
      <c r="E363" s="36">
        <v>0</v>
      </c>
      <c r="F363" s="17">
        <v>73.599999999999994</v>
      </c>
      <c r="G363" s="18">
        <f t="shared" si="130"/>
        <v>0.24533333333333332</v>
      </c>
      <c r="H363" s="18">
        <v>0</v>
      </c>
      <c r="I363" s="50"/>
    </row>
    <row r="364" spans="1:9" s="1" customFormat="1" ht="63.75" x14ac:dyDescent="0.2">
      <c r="A364" s="6" t="s">
        <v>686</v>
      </c>
      <c r="B364" s="27" t="s">
        <v>547</v>
      </c>
      <c r="C364" s="17">
        <f>C365</f>
        <v>122.9</v>
      </c>
      <c r="D364" s="17">
        <f t="shared" ref="D364:F364" si="143">D365</f>
        <v>122.9</v>
      </c>
      <c r="E364" s="17">
        <f t="shared" si="143"/>
        <v>25</v>
      </c>
      <c r="F364" s="17">
        <f t="shared" si="143"/>
        <v>114.6</v>
      </c>
      <c r="G364" s="18">
        <f t="shared" si="130"/>
        <v>0.93246541903986968</v>
      </c>
      <c r="H364" s="18">
        <f t="shared" si="132"/>
        <v>4.5839999999999996</v>
      </c>
      <c r="I364" s="50"/>
    </row>
    <row r="365" spans="1:9" s="1" customFormat="1" ht="63.75" x14ac:dyDescent="0.2">
      <c r="A365" s="6" t="s">
        <v>546</v>
      </c>
      <c r="B365" s="27" t="s">
        <v>547</v>
      </c>
      <c r="C365" s="17">
        <v>122.9</v>
      </c>
      <c r="D365" s="36">
        <v>122.9</v>
      </c>
      <c r="E365" s="36">
        <v>25</v>
      </c>
      <c r="F365" s="17">
        <v>114.6</v>
      </c>
      <c r="G365" s="18">
        <f t="shared" si="130"/>
        <v>0.93246541903986968</v>
      </c>
      <c r="H365" s="18">
        <f t="shared" si="132"/>
        <v>4.5839999999999996</v>
      </c>
      <c r="I365" s="50"/>
    </row>
    <row r="366" spans="1:9" s="1" customFormat="1" ht="42.6" customHeight="1" x14ac:dyDescent="0.2">
      <c r="A366" s="6" t="s">
        <v>685</v>
      </c>
      <c r="B366" s="27" t="s">
        <v>549</v>
      </c>
      <c r="C366" s="17">
        <f>SUM(C367:C368)</f>
        <v>38.9</v>
      </c>
      <c r="D366" s="17">
        <f t="shared" ref="D366:F366" si="144">SUM(D367:D368)</f>
        <v>38.9</v>
      </c>
      <c r="E366" s="17">
        <f t="shared" si="144"/>
        <v>12.5</v>
      </c>
      <c r="F366" s="17">
        <f t="shared" si="144"/>
        <v>125.1</v>
      </c>
      <c r="G366" s="18">
        <f t="shared" si="130"/>
        <v>3.2159383033419022</v>
      </c>
      <c r="H366" s="18">
        <f t="shared" si="132"/>
        <v>10.007999999999999</v>
      </c>
      <c r="I366" s="50"/>
    </row>
    <row r="367" spans="1:9" s="1" customFormat="1" ht="63.75" hidden="1" x14ac:dyDescent="0.2">
      <c r="A367" s="6" t="s">
        <v>548</v>
      </c>
      <c r="B367" s="27" t="s">
        <v>549</v>
      </c>
      <c r="C367" s="17"/>
      <c r="D367" s="36"/>
      <c r="E367" s="36"/>
      <c r="F367" s="17"/>
      <c r="G367" s="18" t="e">
        <f t="shared" si="130"/>
        <v>#DIV/0!</v>
      </c>
      <c r="H367" s="18" t="e">
        <f t="shared" si="132"/>
        <v>#DIV/0!</v>
      </c>
      <c r="I367" s="50"/>
    </row>
    <row r="368" spans="1:9" s="1" customFormat="1" ht="63.75" x14ac:dyDescent="0.2">
      <c r="A368" s="6" t="s">
        <v>550</v>
      </c>
      <c r="B368" s="27" t="s">
        <v>549</v>
      </c>
      <c r="C368" s="17">
        <v>38.9</v>
      </c>
      <c r="D368" s="36">
        <v>38.9</v>
      </c>
      <c r="E368" s="36">
        <v>12.5</v>
      </c>
      <c r="F368" s="17">
        <v>125.1</v>
      </c>
      <c r="G368" s="18">
        <f t="shared" si="130"/>
        <v>3.2159383033419022</v>
      </c>
      <c r="H368" s="18">
        <f t="shared" si="132"/>
        <v>10.007999999999999</v>
      </c>
      <c r="I368" s="50"/>
    </row>
    <row r="369" spans="1:9" s="1" customFormat="1" ht="38.25" x14ac:dyDescent="0.2">
      <c r="A369" s="6" t="s">
        <v>552</v>
      </c>
      <c r="B369" s="27" t="s">
        <v>551</v>
      </c>
      <c r="C369" s="17">
        <f>C370+C374</f>
        <v>9006.4</v>
      </c>
      <c r="D369" s="17">
        <f t="shared" ref="D369:F369" si="145">D370+D374</f>
        <v>9006.4</v>
      </c>
      <c r="E369" s="17">
        <f t="shared" si="145"/>
        <v>2217</v>
      </c>
      <c r="F369" s="17">
        <f t="shared" si="145"/>
        <v>1952.9</v>
      </c>
      <c r="G369" s="18">
        <f t="shared" si="130"/>
        <v>0.21683469532776695</v>
      </c>
      <c r="H369" s="18">
        <f t="shared" si="132"/>
        <v>0.88087505638249897</v>
      </c>
      <c r="I369" s="50"/>
    </row>
    <row r="370" spans="1:9" s="1" customFormat="1" ht="76.5" x14ac:dyDescent="0.2">
      <c r="A370" s="6" t="s">
        <v>670</v>
      </c>
      <c r="B370" s="27" t="s">
        <v>554</v>
      </c>
      <c r="C370" s="17">
        <f>SUM(C371:C373)</f>
        <v>475</v>
      </c>
      <c r="D370" s="17">
        <f t="shared" ref="D370:F370" si="146">SUM(D371:D373)</f>
        <v>475</v>
      </c>
      <c r="E370" s="17">
        <f t="shared" si="146"/>
        <v>117</v>
      </c>
      <c r="F370" s="17">
        <f t="shared" si="146"/>
        <v>163.69999999999999</v>
      </c>
      <c r="G370" s="18">
        <f t="shared" si="130"/>
        <v>0.3446315789473684</v>
      </c>
      <c r="H370" s="18">
        <f t="shared" si="132"/>
        <v>1.3991452991452991</v>
      </c>
      <c r="I370" s="50"/>
    </row>
    <row r="371" spans="1:9" s="1" customFormat="1" ht="76.5" x14ac:dyDescent="0.2">
      <c r="A371" s="6" t="s">
        <v>553</v>
      </c>
      <c r="B371" s="27" t="s">
        <v>554</v>
      </c>
      <c r="C371" s="17">
        <v>345</v>
      </c>
      <c r="D371" s="36">
        <v>345</v>
      </c>
      <c r="E371" s="36">
        <v>85</v>
      </c>
      <c r="F371" s="17">
        <v>202.1</v>
      </c>
      <c r="G371" s="18">
        <f t="shared" si="130"/>
        <v>0.58579710144927533</v>
      </c>
      <c r="H371" s="18">
        <f t="shared" si="132"/>
        <v>2.3776470588235292</v>
      </c>
      <c r="I371" s="50"/>
    </row>
    <row r="372" spans="1:9" s="1" customFormat="1" ht="76.5" x14ac:dyDescent="0.2">
      <c r="A372" s="6" t="s">
        <v>555</v>
      </c>
      <c r="B372" s="27" t="s">
        <v>554</v>
      </c>
      <c r="C372" s="17">
        <v>130</v>
      </c>
      <c r="D372" s="36">
        <v>130</v>
      </c>
      <c r="E372" s="36">
        <v>32</v>
      </c>
      <c r="F372" s="17">
        <v>0</v>
      </c>
      <c r="G372" s="18">
        <f t="shared" si="130"/>
        <v>0</v>
      </c>
      <c r="H372" s="18">
        <f t="shared" si="132"/>
        <v>0</v>
      </c>
      <c r="I372" s="50"/>
    </row>
    <row r="373" spans="1:9" s="1" customFormat="1" ht="76.5" x14ac:dyDescent="0.2">
      <c r="A373" s="6" t="s">
        <v>556</v>
      </c>
      <c r="B373" s="27" t="s">
        <v>554</v>
      </c>
      <c r="C373" s="17">
        <v>0</v>
      </c>
      <c r="D373" s="36">
        <v>0</v>
      </c>
      <c r="E373" s="36">
        <v>0</v>
      </c>
      <c r="F373" s="17">
        <v>-38.4</v>
      </c>
      <c r="G373" s="18">
        <v>0</v>
      </c>
      <c r="H373" s="18">
        <v>0</v>
      </c>
      <c r="I373" s="50"/>
    </row>
    <row r="374" spans="1:9" s="1" customFormat="1" ht="63.75" x14ac:dyDescent="0.2">
      <c r="A374" s="6" t="s">
        <v>669</v>
      </c>
      <c r="B374" s="27" t="s">
        <v>558</v>
      </c>
      <c r="C374" s="17">
        <f>C375+C376+C378+C377</f>
        <v>8531.4</v>
      </c>
      <c r="D374" s="17">
        <f t="shared" ref="D374:F374" si="147">D375+D376+D378+D377</f>
        <v>8531.4</v>
      </c>
      <c r="E374" s="17">
        <f t="shared" si="147"/>
        <v>2100</v>
      </c>
      <c r="F374" s="17">
        <f t="shared" si="147"/>
        <v>1789.2</v>
      </c>
      <c r="G374" s="18">
        <f t="shared" si="130"/>
        <v>0.20971938954919475</v>
      </c>
      <c r="H374" s="18">
        <f t="shared" si="132"/>
        <v>0.85199999999999998</v>
      </c>
      <c r="I374" s="50"/>
    </row>
    <row r="375" spans="1:9" s="1" customFormat="1" ht="63.75" x14ac:dyDescent="0.2">
      <c r="A375" s="6" t="s">
        <v>557</v>
      </c>
      <c r="B375" s="27" t="s">
        <v>558</v>
      </c>
      <c r="C375" s="17">
        <v>3010</v>
      </c>
      <c r="D375" s="36">
        <v>3010</v>
      </c>
      <c r="E375" s="36">
        <v>750</v>
      </c>
      <c r="F375" s="17">
        <v>53.5</v>
      </c>
      <c r="G375" s="18">
        <f t="shared" si="130"/>
        <v>1.7774086378737543E-2</v>
      </c>
      <c r="H375" s="18">
        <f t="shared" si="132"/>
        <v>7.1333333333333332E-2</v>
      </c>
      <c r="I375" s="50"/>
    </row>
    <row r="376" spans="1:9" s="1" customFormat="1" ht="63.75" x14ac:dyDescent="0.2">
      <c r="A376" s="6" t="s">
        <v>559</v>
      </c>
      <c r="B376" s="27" t="s">
        <v>558</v>
      </c>
      <c r="C376" s="17">
        <v>0</v>
      </c>
      <c r="D376" s="36">
        <v>0</v>
      </c>
      <c r="E376" s="36">
        <v>0</v>
      </c>
      <c r="F376" s="17">
        <v>7.8</v>
      </c>
      <c r="G376" s="18">
        <v>0</v>
      </c>
      <c r="H376" s="18">
        <v>0</v>
      </c>
      <c r="I376" s="50"/>
    </row>
    <row r="377" spans="1:9" s="1" customFormat="1" ht="63.75" x14ac:dyDescent="0.2">
      <c r="A377" s="6" t="s">
        <v>744</v>
      </c>
      <c r="B377" s="27" t="s">
        <v>745</v>
      </c>
      <c r="C377" s="17">
        <v>0</v>
      </c>
      <c r="D377" s="36">
        <v>0</v>
      </c>
      <c r="E377" s="36">
        <v>0</v>
      </c>
      <c r="F377" s="17">
        <v>26.5</v>
      </c>
      <c r="G377" s="18">
        <v>0</v>
      </c>
      <c r="H377" s="18">
        <v>0</v>
      </c>
      <c r="I377" s="50"/>
    </row>
    <row r="378" spans="1:9" s="1" customFormat="1" ht="63.75" x14ac:dyDescent="0.2">
      <c r="A378" s="6" t="s">
        <v>560</v>
      </c>
      <c r="B378" s="27" t="s">
        <v>558</v>
      </c>
      <c r="C378" s="17">
        <v>5521.4</v>
      </c>
      <c r="D378" s="36">
        <v>5521.4</v>
      </c>
      <c r="E378" s="36">
        <v>1350</v>
      </c>
      <c r="F378" s="17">
        <v>1701.4</v>
      </c>
      <c r="G378" s="18">
        <f t="shared" si="130"/>
        <v>0.30814648458724242</v>
      </c>
      <c r="H378" s="18">
        <f t="shared" si="132"/>
        <v>1.2602962962962965</v>
      </c>
      <c r="I378" s="50"/>
    </row>
    <row r="379" spans="1:9" s="1" customFormat="1" ht="51" x14ac:dyDescent="0.2">
      <c r="A379" s="6" t="s">
        <v>562</v>
      </c>
      <c r="B379" s="27" t="s">
        <v>561</v>
      </c>
      <c r="C379" s="17">
        <f>C380+C383+C387</f>
        <v>3889.5</v>
      </c>
      <c r="D379" s="17">
        <f t="shared" ref="D379:F379" si="148">D380+D383+D387</f>
        <v>3889.5</v>
      </c>
      <c r="E379" s="17">
        <f t="shared" si="148"/>
        <v>1166</v>
      </c>
      <c r="F379" s="17">
        <f t="shared" si="148"/>
        <v>3373.4</v>
      </c>
      <c r="G379" s="18">
        <f t="shared" si="130"/>
        <v>0.8673094228049878</v>
      </c>
      <c r="H379" s="18">
        <f t="shared" si="132"/>
        <v>2.8931389365351632</v>
      </c>
      <c r="I379" s="50"/>
    </row>
    <row r="380" spans="1:9" s="1" customFormat="1" ht="76.5" x14ac:dyDescent="0.2">
      <c r="A380" s="6" t="s">
        <v>668</v>
      </c>
      <c r="B380" s="27" t="s">
        <v>564</v>
      </c>
      <c r="C380" s="17">
        <f>C381+C382</f>
        <v>25</v>
      </c>
      <c r="D380" s="17">
        <f t="shared" ref="D380:F380" si="149">D381+D382</f>
        <v>25</v>
      </c>
      <c r="E380" s="17">
        <f t="shared" si="149"/>
        <v>6</v>
      </c>
      <c r="F380" s="17">
        <f t="shared" si="149"/>
        <v>35.5</v>
      </c>
      <c r="G380" s="18">
        <f t="shared" si="130"/>
        <v>1.42</v>
      </c>
      <c r="H380" s="18">
        <f t="shared" si="132"/>
        <v>5.916666666666667</v>
      </c>
      <c r="I380" s="50"/>
    </row>
    <row r="381" spans="1:9" s="1" customFormat="1" ht="76.5" x14ac:dyDescent="0.2">
      <c r="A381" s="6" t="s">
        <v>563</v>
      </c>
      <c r="B381" s="27" t="s">
        <v>564</v>
      </c>
      <c r="C381" s="17">
        <v>25</v>
      </c>
      <c r="D381" s="36">
        <v>25</v>
      </c>
      <c r="E381" s="36">
        <v>6</v>
      </c>
      <c r="F381" s="17">
        <v>0</v>
      </c>
      <c r="G381" s="18">
        <f t="shared" si="130"/>
        <v>0</v>
      </c>
      <c r="H381" s="18">
        <f t="shared" si="132"/>
        <v>0</v>
      </c>
      <c r="I381" s="50"/>
    </row>
    <row r="382" spans="1:9" s="1" customFormat="1" ht="76.5" x14ac:dyDescent="0.2">
      <c r="A382" s="6" t="s">
        <v>565</v>
      </c>
      <c r="B382" s="27" t="s">
        <v>564</v>
      </c>
      <c r="C382" s="17">
        <v>0</v>
      </c>
      <c r="D382" s="36">
        <v>0</v>
      </c>
      <c r="E382" s="36">
        <v>0</v>
      </c>
      <c r="F382" s="17">
        <v>35.5</v>
      </c>
      <c r="G382" s="18">
        <v>0</v>
      </c>
      <c r="H382" s="18">
        <v>0</v>
      </c>
      <c r="I382" s="50"/>
    </row>
    <row r="383" spans="1:9" s="1" customFormat="1" ht="63.75" x14ac:dyDescent="0.2">
      <c r="A383" s="6" t="s">
        <v>667</v>
      </c>
      <c r="B383" s="27" t="s">
        <v>567</v>
      </c>
      <c r="C383" s="17">
        <f>C385+C386+C384</f>
        <v>3864.5</v>
      </c>
      <c r="D383" s="17">
        <f t="shared" ref="D383:F383" si="150">D385+D386+D384</f>
        <v>3864.5</v>
      </c>
      <c r="E383" s="17">
        <f t="shared" si="150"/>
        <v>1160</v>
      </c>
      <c r="F383" s="17">
        <f t="shared" si="150"/>
        <v>2627.5</v>
      </c>
      <c r="G383" s="18">
        <f t="shared" si="130"/>
        <v>0.67990684435243887</v>
      </c>
      <c r="H383" s="18">
        <f t="shared" si="132"/>
        <v>2.2650862068965516</v>
      </c>
      <c r="I383" s="50"/>
    </row>
    <row r="384" spans="1:9" s="1" customFormat="1" ht="63.75" x14ac:dyDescent="0.2">
      <c r="A384" s="6" t="s">
        <v>746</v>
      </c>
      <c r="B384" s="27" t="s">
        <v>747</v>
      </c>
      <c r="C384" s="17">
        <v>0</v>
      </c>
      <c r="D384" s="36">
        <v>0</v>
      </c>
      <c r="E384" s="36">
        <v>0</v>
      </c>
      <c r="F384" s="17">
        <v>2.5</v>
      </c>
      <c r="G384" s="18">
        <v>0</v>
      </c>
      <c r="H384" s="18">
        <v>0</v>
      </c>
      <c r="I384" s="50"/>
    </row>
    <row r="385" spans="1:9" s="1" customFormat="1" ht="63.75" x14ac:dyDescent="0.2">
      <c r="A385" s="6" t="s">
        <v>566</v>
      </c>
      <c r="B385" s="27" t="s">
        <v>567</v>
      </c>
      <c r="C385" s="17">
        <v>0</v>
      </c>
      <c r="D385" s="36">
        <v>0</v>
      </c>
      <c r="E385" s="36">
        <v>0</v>
      </c>
      <c r="F385" s="17">
        <v>67.599999999999994</v>
      </c>
      <c r="G385" s="18">
        <v>0</v>
      </c>
      <c r="H385" s="18">
        <v>0</v>
      </c>
      <c r="I385" s="50"/>
    </row>
    <row r="386" spans="1:9" s="1" customFormat="1" ht="69.75" customHeight="1" x14ac:dyDescent="0.2">
      <c r="A386" s="6" t="s">
        <v>568</v>
      </c>
      <c r="B386" s="27" t="s">
        <v>567</v>
      </c>
      <c r="C386" s="17">
        <v>3864.5</v>
      </c>
      <c r="D386" s="36">
        <v>3864.5</v>
      </c>
      <c r="E386" s="36">
        <v>1160</v>
      </c>
      <c r="F386" s="17">
        <v>2557.4</v>
      </c>
      <c r="G386" s="18">
        <f t="shared" si="130"/>
        <v>0.66176736964678484</v>
      </c>
      <c r="H386" s="18">
        <f t="shared" si="132"/>
        <v>2.2046551724137933</v>
      </c>
      <c r="I386" s="50"/>
    </row>
    <row r="387" spans="1:9" s="1" customFormat="1" ht="114.75" x14ac:dyDescent="0.2">
      <c r="A387" s="6" t="s">
        <v>753</v>
      </c>
      <c r="B387" s="27" t="s">
        <v>749</v>
      </c>
      <c r="C387" s="17">
        <f>C388+C389</f>
        <v>0</v>
      </c>
      <c r="D387" s="17">
        <f t="shared" ref="D387:F387" si="151">D388+D389</f>
        <v>0</v>
      </c>
      <c r="E387" s="17">
        <f t="shared" si="151"/>
        <v>0</v>
      </c>
      <c r="F387" s="17">
        <f t="shared" si="151"/>
        <v>710.4</v>
      </c>
      <c r="G387" s="18">
        <v>0</v>
      </c>
      <c r="H387" s="18">
        <v>0</v>
      </c>
      <c r="I387" s="50"/>
    </row>
    <row r="388" spans="1:9" s="1" customFormat="1" ht="120" customHeight="1" x14ac:dyDescent="0.2">
      <c r="A388" s="6" t="s">
        <v>748</v>
      </c>
      <c r="B388" s="27" t="s">
        <v>749</v>
      </c>
      <c r="C388" s="17">
        <v>0</v>
      </c>
      <c r="D388" s="36">
        <v>0</v>
      </c>
      <c r="E388" s="36">
        <v>0</v>
      </c>
      <c r="F388" s="17">
        <v>310.39999999999998</v>
      </c>
      <c r="G388" s="18">
        <v>0</v>
      </c>
      <c r="H388" s="18">
        <v>0</v>
      </c>
      <c r="I388" s="50"/>
    </row>
    <row r="389" spans="1:9" s="1" customFormat="1" ht="119.25" customHeight="1" x14ac:dyDescent="0.2">
      <c r="A389" s="6" t="s">
        <v>750</v>
      </c>
      <c r="B389" s="27" t="s">
        <v>749</v>
      </c>
      <c r="C389" s="17">
        <v>0</v>
      </c>
      <c r="D389" s="36">
        <v>0</v>
      </c>
      <c r="E389" s="36">
        <v>0</v>
      </c>
      <c r="F389" s="17">
        <v>400</v>
      </c>
      <c r="G389" s="18">
        <v>0</v>
      </c>
      <c r="H389" s="18">
        <v>0</v>
      </c>
      <c r="I389" s="50"/>
    </row>
    <row r="390" spans="1:9" s="1" customFormat="1" ht="38.25" x14ac:dyDescent="0.2">
      <c r="A390" s="6" t="s">
        <v>570</v>
      </c>
      <c r="B390" s="27" t="s">
        <v>569</v>
      </c>
      <c r="C390" s="17">
        <f>C391+C392</f>
        <v>1.2</v>
      </c>
      <c r="D390" s="17">
        <f t="shared" ref="D390:F390" si="152">D391+D392</f>
        <v>1.2</v>
      </c>
      <c r="E390" s="17">
        <f t="shared" si="152"/>
        <v>0.3</v>
      </c>
      <c r="F390" s="17">
        <f t="shared" si="152"/>
        <v>1.2</v>
      </c>
      <c r="G390" s="18">
        <f t="shared" si="130"/>
        <v>1</v>
      </c>
      <c r="H390" s="18">
        <f t="shared" si="132"/>
        <v>4</v>
      </c>
      <c r="I390" s="50"/>
    </row>
    <row r="391" spans="1:9" s="1" customFormat="1" ht="63.75" x14ac:dyDescent="0.2">
      <c r="A391" s="6" t="s">
        <v>571</v>
      </c>
      <c r="B391" s="27" t="s">
        <v>572</v>
      </c>
      <c r="C391" s="17">
        <v>0</v>
      </c>
      <c r="D391" s="36">
        <v>0</v>
      </c>
      <c r="E391" s="36">
        <v>0</v>
      </c>
      <c r="F391" s="17">
        <v>0.2</v>
      </c>
      <c r="G391" s="18">
        <v>0</v>
      </c>
      <c r="H391" s="18">
        <v>0</v>
      </c>
      <c r="I391" s="50"/>
    </row>
    <row r="392" spans="1:9" s="1" customFormat="1" ht="63.75" x14ac:dyDescent="0.2">
      <c r="A392" s="6" t="s">
        <v>751</v>
      </c>
      <c r="B392" s="27" t="s">
        <v>752</v>
      </c>
      <c r="C392" s="17">
        <v>1.2</v>
      </c>
      <c r="D392" s="36">
        <v>1.2</v>
      </c>
      <c r="E392" s="36">
        <v>0.3</v>
      </c>
      <c r="F392" s="17">
        <v>1</v>
      </c>
      <c r="G392" s="18">
        <f t="shared" si="130"/>
        <v>0.83333333333333337</v>
      </c>
      <c r="H392" s="18">
        <f t="shared" si="132"/>
        <v>3.3333333333333335</v>
      </c>
      <c r="I392" s="50"/>
    </row>
    <row r="393" spans="1:9" s="1" customFormat="1" ht="51" x14ac:dyDescent="0.2">
      <c r="A393" s="5" t="s">
        <v>660</v>
      </c>
      <c r="B393" s="2" t="s">
        <v>661</v>
      </c>
      <c r="C393" s="16">
        <f>SUM(C394:C399)</f>
        <v>3786.8</v>
      </c>
      <c r="D393" s="16">
        <f t="shared" ref="D393:F393" si="153">SUM(D394:D399)</f>
        <v>3786.8</v>
      </c>
      <c r="E393" s="16">
        <f t="shared" si="153"/>
        <v>923.8</v>
      </c>
      <c r="F393" s="16">
        <f t="shared" si="153"/>
        <v>924.59999999999991</v>
      </c>
      <c r="G393" s="43">
        <f t="shared" ref="G393:G454" si="154">F393/D393</f>
        <v>0.24416393788951091</v>
      </c>
      <c r="H393" s="43">
        <f t="shared" ref="H393:H453" si="155">F393/E393</f>
        <v>1.0008659883091577</v>
      </c>
      <c r="I393" s="50"/>
    </row>
    <row r="394" spans="1:9" s="1" customFormat="1" ht="51" x14ac:dyDescent="0.2">
      <c r="A394" s="6" t="s">
        <v>662</v>
      </c>
      <c r="B394" s="27" t="s">
        <v>661</v>
      </c>
      <c r="C394" s="17">
        <v>2</v>
      </c>
      <c r="D394" s="36">
        <v>2</v>
      </c>
      <c r="E394" s="36">
        <v>0.4</v>
      </c>
      <c r="F394" s="17">
        <v>0</v>
      </c>
      <c r="G394" s="18">
        <f t="shared" si="154"/>
        <v>0</v>
      </c>
      <c r="H394" s="18">
        <f t="shared" si="155"/>
        <v>0</v>
      </c>
      <c r="I394" s="50"/>
    </row>
    <row r="395" spans="1:9" s="1" customFormat="1" ht="51" x14ac:dyDescent="0.2">
      <c r="A395" s="6" t="s">
        <v>663</v>
      </c>
      <c r="B395" s="27" t="s">
        <v>661</v>
      </c>
      <c r="C395" s="17">
        <v>62</v>
      </c>
      <c r="D395" s="36">
        <v>62</v>
      </c>
      <c r="E395" s="36">
        <v>0</v>
      </c>
      <c r="F395" s="17">
        <v>20</v>
      </c>
      <c r="G395" s="18">
        <f t="shared" si="154"/>
        <v>0.32258064516129031</v>
      </c>
      <c r="H395" s="18">
        <v>0</v>
      </c>
      <c r="I395" s="50"/>
    </row>
    <row r="396" spans="1:9" s="1" customFormat="1" ht="51" x14ac:dyDescent="0.2">
      <c r="A396" s="6" t="s">
        <v>664</v>
      </c>
      <c r="B396" s="27" t="s">
        <v>661</v>
      </c>
      <c r="C396" s="17">
        <v>234.2</v>
      </c>
      <c r="D396" s="36">
        <v>234.2</v>
      </c>
      <c r="E396" s="36">
        <v>50</v>
      </c>
      <c r="F396" s="17">
        <v>23.8</v>
      </c>
      <c r="G396" s="18">
        <f t="shared" si="154"/>
        <v>0.10162254483347567</v>
      </c>
      <c r="H396" s="18">
        <f t="shared" si="155"/>
        <v>0.47600000000000003</v>
      </c>
      <c r="I396" s="50"/>
    </row>
    <row r="397" spans="1:9" s="1" customFormat="1" ht="51" x14ac:dyDescent="0.2">
      <c r="A397" s="6" t="s">
        <v>754</v>
      </c>
      <c r="B397" s="27" t="s">
        <v>661</v>
      </c>
      <c r="C397" s="17">
        <v>0</v>
      </c>
      <c r="D397" s="36">
        <v>0</v>
      </c>
      <c r="E397" s="36">
        <v>0</v>
      </c>
      <c r="F397" s="17">
        <v>6</v>
      </c>
      <c r="G397" s="18">
        <v>0</v>
      </c>
      <c r="H397" s="18">
        <v>0</v>
      </c>
      <c r="I397" s="50"/>
    </row>
    <row r="398" spans="1:9" s="1" customFormat="1" ht="51" x14ac:dyDescent="0.2">
      <c r="A398" s="6" t="s">
        <v>665</v>
      </c>
      <c r="B398" s="27" t="s">
        <v>661</v>
      </c>
      <c r="C398" s="17">
        <v>3465.8</v>
      </c>
      <c r="D398" s="36">
        <v>3465.8</v>
      </c>
      <c r="E398" s="36">
        <v>866.4</v>
      </c>
      <c r="F398" s="17">
        <v>874.8</v>
      </c>
      <c r="G398" s="18">
        <f t="shared" si="154"/>
        <v>0.25240925616019388</v>
      </c>
      <c r="H398" s="18">
        <f t="shared" si="155"/>
        <v>1.0096952908587258</v>
      </c>
      <c r="I398" s="50"/>
    </row>
    <row r="399" spans="1:9" s="1" customFormat="1" ht="51" x14ac:dyDescent="0.2">
      <c r="A399" s="6" t="s">
        <v>666</v>
      </c>
      <c r="B399" s="27" t="s">
        <v>661</v>
      </c>
      <c r="C399" s="17">
        <v>22.8</v>
      </c>
      <c r="D399" s="36">
        <v>22.8</v>
      </c>
      <c r="E399" s="36">
        <v>7</v>
      </c>
      <c r="F399" s="17">
        <v>0</v>
      </c>
      <c r="G399" s="18">
        <f t="shared" si="154"/>
        <v>0</v>
      </c>
      <c r="H399" s="18">
        <f t="shared" si="155"/>
        <v>0</v>
      </c>
      <c r="I399" s="50"/>
    </row>
    <row r="400" spans="1:9" s="20" customFormat="1" ht="63.75" x14ac:dyDescent="0.2">
      <c r="A400" s="51" t="s">
        <v>573</v>
      </c>
      <c r="B400" s="2" t="s">
        <v>574</v>
      </c>
      <c r="C400" s="16">
        <f>C401+C420+C422+C424</f>
        <v>83808.7</v>
      </c>
      <c r="D400" s="16">
        <f t="shared" ref="D400:E400" si="156">D401+D420+D422+D424</f>
        <v>83808.7</v>
      </c>
      <c r="E400" s="16">
        <f t="shared" si="156"/>
        <v>3665.8</v>
      </c>
      <c r="F400" s="16">
        <f>F401+F420+F422+F424</f>
        <v>13796.900000000001</v>
      </c>
      <c r="G400" s="43">
        <f t="shared" si="154"/>
        <v>0.16462372044907034</v>
      </c>
      <c r="H400" s="43">
        <f t="shared" si="155"/>
        <v>3.7636805063014895</v>
      </c>
      <c r="I400" s="50"/>
    </row>
    <row r="401" spans="1:9" s="1" customFormat="1" ht="63.75" x14ac:dyDescent="0.2">
      <c r="A401" s="9" t="s">
        <v>575</v>
      </c>
      <c r="B401" s="27" t="s">
        <v>574</v>
      </c>
      <c r="C401" s="17">
        <f t="shared" ref="C401:E401" si="157">SUM(C402:C419)</f>
        <v>35398.100000000006</v>
      </c>
      <c r="D401" s="17">
        <f t="shared" si="157"/>
        <v>35398.100000000006</v>
      </c>
      <c r="E401" s="17">
        <f t="shared" si="157"/>
        <v>794.90000000000009</v>
      </c>
      <c r="F401" s="17">
        <f>SUM(F402:F419)</f>
        <v>3738.4</v>
      </c>
      <c r="G401" s="18">
        <f t="shared" si="154"/>
        <v>0.10561018811744131</v>
      </c>
      <c r="H401" s="18">
        <f t="shared" si="155"/>
        <v>4.702981507107812</v>
      </c>
      <c r="I401" s="50"/>
    </row>
    <row r="402" spans="1:9" s="1" customFormat="1" ht="63.75" x14ac:dyDescent="0.2">
      <c r="A402" s="9" t="s">
        <v>755</v>
      </c>
      <c r="B402" s="27" t="s">
        <v>574</v>
      </c>
      <c r="C402" s="17">
        <v>0</v>
      </c>
      <c r="D402" s="36">
        <v>0</v>
      </c>
      <c r="E402" s="36">
        <v>0</v>
      </c>
      <c r="F402" s="17">
        <v>3.6</v>
      </c>
      <c r="G402" s="18">
        <v>0</v>
      </c>
      <c r="H402" s="18">
        <v>0</v>
      </c>
      <c r="I402" s="50"/>
    </row>
    <row r="403" spans="1:9" s="1" customFormat="1" ht="63.75" x14ac:dyDescent="0.2">
      <c r="A403" s="9" t="s">
        <v>576</v>
      </c>
      <c r="B403" s="27" t="s">
        <v>574</v>
      </c>
      <c r="C403" s="17">
        <v>0</v>
      </c>
      <c r="D403" s="36">
        <v>0</v>
      </c>
      <c r="E403" s="36">
        <v>0</v>
      </c>
      <c r="F403" s="17">
        <v>2.6</v>
      </c>
      <c r="G403" s="18">
        <v>0</v>
      </c>
      <c r="H403" s="18">
        <v>0</v>
      </c>
      <c r="I403" s="50"/>
    </row>
    <row r="404" spans="1:9" s="1" customFormat="1" ht="63.75" hidden="1" x14ac:dyDescent="0.2">
      <c r="A404" s="9" t="s">
        <v>577</v>
      </c>
      <c r="B404" s="27" t="s">
        <v>574</v>
      </c>
      <c r="C404" s="17"/>
      <c r="D404" s="36"/>
      <c r="E404" s="36"/>
      <c r="F404" s="17"/>
      <c r="G404" s="18" t="e">
        <f t="shared" si="154"/>
        <v>#DIV/0!</v>
      </c>
      <c r="H404" s="18" t="e">
        <f t="shared" si="155"/>
        <v>#DIV/0!</v>
      </c>
      <c r="I404" s="50"/>
    </row>
    <row r="405" spans="1:9" s="1" customFormat="1" ht="63.75" x14ac:dyDescent="0.2">
      <c r="A405" s="9" t="s">
        <v>578</v>
      </c>
      <c r="B405" s="27" t="s">
        <v>574</v>
      </c>
      <c r="C405" s="17">
        <v>81</v>
      </c>
      <c r="D405" s="36">
        <v>81</v>
      </c>
      <c r="E405" s="36">
        <v>18</v>
      </c>
      <c r="F405" s="17">
        <v>0</v>
      </c>
      <c r="G405" s="18">
        <f t="shared" si="154"/>
        <v>0</v>
      </c>
      <c r="H405" s="18">
        <f t="shared" si="155"/>
        <v>0</v>
      </c>
      <c r="I405" s="50"/>
    </row>
    <row r="406" spans="1:9" s="1" customFormat="1" ht="63.75" x14ac:dyDescent="0.2">
      <c r="A406" s="9" t="s">
        <v>579</v>
      </c>
      <c r="B406" s="27" t="s">
        <v>574</v>
      </c>
      <c r="C406" s="17">
        <v>1</v>
      </c>
      <c r="D406" s="36">
        <v>1</v>
      </c>
      <c r="E406" s="36">
        <v>0.3</v>
      </c>
      <c r="F406" s="17">
        <v>0</v>
      </c>
      <c r="G406" s="18">
        <f t="shared" si="154"/>
        <v>0</v>
      </c>
      <c r="H406" s="18">
        <f t="shared" si="155"/>
        <v>0</v>
      </c>
      <c r="I406" s="50"/>
    </row>
    <row r="407" spans="1:9" s="3" customFormat="1" ht="41.25" customHeight="1" x14ac:dyDescent="0.2">
      <c r="A407" s="6" t="s">
        <v>580</v>
      </c>
      <c r="B407" s="13" t="s">
        <v>574</v>
      </c>
      <c r="C407" s="17">
        <v>22.4</v>
      </c>
      <c r="D407" s="36">
        <v>22.4</v>
      </c>
      <c r="E407" s="36">
        <v>5.5</v>
      </c>
      <c r="F407" s="17">
        <v>0</v>
      </c>
      <c r="G407" s="18">
        <f t="shared" si="154"/>
        <v>0</v>
      </c>
      <c r="H407" s="18">
        <f t="shared" si="155"/>
        <v>0</v>
      </c>
      <c r="I407" s="50"/>
    </row>
    <row r="408" spans="1:9" s="1" customFormat="1" ht="63.75" x14ac:dyDescent="0.2">
      <c r="A408" s="9" t="s">
        <v>581</v>
      </c>
      <c r="B408" s="27" t="s">
        <v>574</v>
      </c>
      <c r="C408" s="17">
        <v>315</v>
      </c>
      <c r="D408" s="36">
        <v>315</v>
      </c>
      <c r="E408" s="36">
        <v>50</v>
      </c>
      <c r="F408" s="17">
        <v>4.5999999999999996</v>
      </c>
      <c r="G408" s="18">
        <f t="shared" si="154"/>
        <v>1.4603174603174602E-2</v>
      </c>
      <c r="H408" s="18">
        <f t="shared" si="155"/>
        <v>9.1999999999999998E-2</v>
      </c>
      <c r="I408" s="50"/>
    </row>
    <row r="409" spans="1:9" s="1" customFormat="1" ht="63.75" x14ac:dyDescent="0.2">
      <c r="A409" s="9" t="s">
        <v>756</v>
      </c>
      <c r="B409" s="27" t="s">
        <v>574</v>
      </c>
      <c r="C409" s="17">
        <v>0</v>
      </c>
      <c r="D409" s="36">
        <v>0</v>
      </c>
      <c r="E409" s="36">
        <v>0</v>
      </c>
      <c r="F409" s="17">
        <v>14</v>
      </c>
      <c r="G409" s="18">
        <v>0</v>
      </c>
      <c r="H409" s="18">
        <v>0</v>
      </c>
      <c r="I409" s="50"/>
    </row>
    <row r="410" spans="1:9" s="1" customFormat="1" ht="63.75" x14ac:dyDescent="0.2">
      <c r="A410" s="9" t="s">
        <v>582</v>
      </c>
      <c r="B410" s="27" t="s">
        <v>574</v>
      </c>
      <c r="C410" s="17">
        <v>0</v>
      </c>
      <c r="D410" s="36">
        <v>0</v>
      </c>
      <c r="E410" s="36">
        <v>0</v>
      </c>
      <c r="F410" s="17">
        <v>533.6</v>
      </c>
      <c r="G410" s="18">
        <v>0</v>
      </c>
      <c r="H410" s="18">
        <v>0</v>
      </c>
      <c r="I410" s="50"/>
    </row>
    <row r="411" spans="1:9" s="3" customFormat="1" ht="41.25" customHeight="1" x14ac:dyDescent="0.2">
      <c r="A411" s="6" t="s">
        <v>583</v>
      </c>
      <c r="B411" s="13" t="s">
        <v>574</v>
      </c>
      <c r="C411" s="17">
        <v>5387.1</v>
      </c>
      <c r="D411" s="36">
        <v>5387.1</v>
      </c>
      <c r="E411" s="36">
        <v>250</v>
      </c>
      <c r="F411" s="17">
        <v>310.3</v>
      </c>
      <c r="G411" s="18">
        <f t="shared" si="154"/>
        <v>5.7600564311039333E-2</v>
      </c>
      <c r="H411" s="18">
        <f t="shared" si="155"/>
        <v>1.2412000000000001</v>
      </c>
      <c r="I411" s="50"/>
    </row>
    <row r="412" spans="1:9" s="1" customFormat="1" ht="63.75" x14ac:dyDescent="0.2">
      <c r="A412" s="9" t="s">
        <v>584</v>
      </c>
      <c r="B412" s="27" t="s">
        <v>574</v>
      </c>
      <c r="C412" s="17">
        <v>850.5</v>
      </c>
      <c r="D412" s="36">
        <v>850.5</v>
      </c>
      <c r="E412" s="36">
        <v>50</v>
      </c>
      <c r="F412" s="17">
        <v>0</v>
      </c>
      <c r="G412" s="18">
        <f t="shared" si="154"/>
        <v>0</v>
      </c>
      <c r="H412" s="18">
        <f t="shared" si="155"/>
        <v>0</v>
      </c>
      <c r="I412" s="50"/>
    </row>
    <row r="413" spans="1:9" s="1" customFormat="1" ht="63.75" x14ac:dyDescent="0.2">
      <c r="A413" s="9" t="s">
        <v>757</v>
      </c>
      <c r="B413" s="27" t="s">
        <v>574</v>
      </c>
      <c r="C413" s="17">
        <v>96.3</v>
      </c>
      <c r="D413" s="36">
        <v>96.3</v>
      </c>
      <c r="E413" s="36">
        <v>0</v>
      </c>
      <c r="F413" s="17">
        <v>0</v>
      </c>
      <c r="G413" s="18">
        <f t="shared" si="154"/>
        <v>0</v>
      </c>
      <c r="H413" s="18">
        <v>0</v>
      </c>
      <c r="I413" s="50"/>
    </row>
    <row r="414" spans="1:9" s="3" customFormat="1" ht="41.25" customHeight="1" x14ac:dyDescent="0.2">
      <c r="A414" s="6" t="s">
        <v>585</v>
      </c>
      <c r="B414" s="13" t="s">
        <v>574</v>
      </c>
      <c r="C414" s="17">
        <v>0</v>
      </c>
      <c r="D414" s="36">
        <v>0</v>
      </c>
      <c r="E414" s="36">
        <v>0</v>
      </c>
      <c r="F414" s="17">
        <v>13.5</v>
      </c>
      <c r="G414" s="18">
        <v>0</v>
      </c>
      <c r="H414" s="18">
        <v>0</v>
      </c>
      <c r="I414" s="50"/>
    </row>
    <row r="415" spans="1:9" s="1" customFormat="1" ht="63.75" x14ac:dyDescent="0.2">
      <c r="A415" s="9" t="s">
        <v>586</v>
      </c>
      <c r="B415" s="27" t="s">
        <v>574</v>
      </c>
      <c r="C415" s="17">
        <v>28285.9</v>
      </c>
      <c r="D415" s="36">
        <v>28285.9</v>
      </c>
      <c r="E415" s="36">
        <v>408.1</v>
      </c>
      <c r="F415" s="17">
        <v>1040.7</v>
      </c>
      <c r="G415" s="18">
        <f t="shared" si="154"/>
        <v>3.6792182677588478E-2</v>
      </c>
      <c r="H415" s="18">
        <f t="shared" si="155"/>
        <v>2.5501102670913993</v>
      </c>
      <c r="I415" s="50"/>
    </row>
    <row r="416" spans="1:9" s="1" customFormat="1" ht="63.75" x14ac:dyDescent="0.2">
      <c r="A416" s="9" t="s">
        <v>587</v>
      </c>
      <c r="B416" s="27" t="s">
        <v>574</v>
      </c>
      <c r="C416" s="17">
        <v>22.5</v>
      </c>
      <c r="D416" s="36">
        <v>22.5</v>
      </c>
      <c r="E416" s="36">
        <v>13</v>
      </c>
      <c r="F416" s="17">
        <v>17.3</v>
      </c>
      <c r="G416" s="18">
        <f t="shared" si="154"/>
        <v>0.76888888888888896</v>
      </c>
      <c r="H416" s="18">
        <f t="shared" si="155"/>
        <v>1.3307692307692309</v>
      </c>
      <c r="I416" s="50"/>
    </row>
    <row r="417" spans="1:9" s="3" customFormat="1" ht="41.25" customHeight="1" x14ac:dyDescent="0.2">
      <c r="A417" s="6" t="s">
        <v>588</v>
      </c>
      <c r="B417" s="13" t="s">
        <v>574</v>
      </c>
      <c r="C417" s="17">
        <v>0</v>
      </c>
      <c r="D417" s="36">
        <v>0</v>
      </c>
      <c r="E417" s="36">
        <v>0</v>
      </c>
      <c r="F417" s="17">
        <v>1793.2</v>
      </c>
      <c r="G417" s="18">
        <v>0</v>
      </c>
      <c r="H417" s="18">
        <v>0</v>
      </c>
      <c r="I417" s="50"/>
    </row>
    <row r="418" spans="1:9" s="1" customFormat="1" ht="63.75" x14ac:dyDescent="0.2">
      <c r="A418" s="9" t="s">
        <v>589</v>
      </c>
      <c r="B418" s="27" t="s">
        <v>574</v>
      </c>
      <c r="C418" s="17">
        <v>50</v>
      </c>
      <c r="D418" s="36">
        <v>50</v>
      </c>
      <c r="E418" s="36">
        <v>0</v>
      </c>
      <c r="F418" s="17">
        <v>5</v>
      </c>
      <c r="G418" s="18">
        <f t="shared" si="154"/>
        <v>0.1</v>
      </c>
      <c r="H418" s="18">
        <v>0</v>
      </c>
      <c r="I418" s="50"/>
    </row>
    <row r="419" spans="1:9" s="1" customFormat="1" ht="63.75" x14ac:dyDescent="0.2">
      <c r="A419" s="9" t="s">
        <v>590</v>
      </c>
      <c r="B419" s="27" t="s">
        <v>574</v>
      </c>
      <c r="C419" s="17">
        <v>286.39999999999998</v>
      </c>
      <c r="D419" s="36">
        <v>286.39999999999998</v>
      </c>
      <c r="E419" s="36">
        <v>0</v>
      </c>
      <c r="F419" s="17">
        <v>0</v>
      </c>
      <c r="G419" s="18">
        <f t="shared" si="154"/>
        <v>0</v>
      </c>
      <c r="H419" s="18">
        <v>0</v>
      </c>
      <c r="I419" s="50"/>
    </row>
    <row r="420" spans="1:9" s="3" customFormat="1" ht="63.75" x14ac:dyDescent="0.2">
      <c r="A420" s="6" t="s">
        <v>593</v>
      </c>
      <c r="B420" s="13" t="s">
        <v>592</v>
      </c>
      <c r="C420" s="17">
        <f>C421</f>
        <v>2166.6999999999998</v>
      </c>
      <c r="D420" s="17">
        <f t="shared" ref="D420:F420" si="158">D421</f>
        <v>2166.6999999999998</v>
      </c>
      <c r="E420" s="17">
        <f t="shared" si="158"/>
        <v>540</v>
      </c>
      <c r="F420" s="17">
        <f t="shared" si="158"/>
        <v>27.1</v>
      </c>
      <c r="G420" s="18">
        <f t="shared" si="154"/>
        <v>1.2507499884617161E-2</v>
      </c>
      <c r="H420" s="18">
        <f t="shared" si="155"/>
        <v>5.0185185185185187E-2</v>
      </c>
      <c r="I420" s="50"/>
    </row>
    <row r="421" spans="1:9" s="1" customFormat="1" ht="63.75" x14ac:dyDescent="0.2">
      <c r="A421" s="9" t="s">
        <v>591</v>
      </c>
      <c r="B421" s="27" t="s">
        <v>592</v>
      </c>
      <c r="C421" s="17">
        <v>2166.6999999999998</v>
      </c>
      <c r="D421" s="36">
        <v>2166.6999999999998</v>
      </c>
      <c r="E421" s="36">
        <v>540</v>
      </c>
      <c r="F421" s="17">
        <v>27.1</v>
      </c>
      <c r="G421" s="18">
        <f t="shared" si="154"/>
        <v>1.2507499884617161E-2</v>
      </c>
      <c r="H421" s="18">
        <f t="shared" si="155"/>
        <v>5.0185185185185187E-2</v>
      </c>
      <c r="I421" s="50"/>
    </row>
    <row r="422" spans="1:9" s="1" customFormat="1" ht="63.75" x14ac:dyDescent="0.2">
      <c r="A422" s="9" t="s">
        <v>596</v>
      </c>
      <c r="B422" s="27" t="s">
        <v>595</v>
      </c>
      <c r="C422" s="17">
        <f>C423</f>
        <v>135.6</v>
      </c>
      <c r="D422" s="17">
        <f t="shared" ref="D422:F422" si="159">D423</f>
        <v>135.6</v>
      </c>
      <c r="E422" s="17">
        <f t="shared" si="159"/>
        <v>30</v>
      </c>
      <c r="F422" s="17">
        <f t="shared" si="159"/>
        <v>4</v>
      </c>
      <c r="G422" s="18">
        <f t="shared" si="154"/>
        <v>2.9498525073746312E-2</v>
      </c>
      <c r="H422" s="18">
        <f t="shared" si="155"/>
        <v>0.13333333333333333</v>
      </c>
      <c r="I422" s="50"/>
    </row>
    <row r="423" spans="1:9" s="3" customFormat="1" ht="63.75" x14ac:dyDescent="0.2">
      <c r="A423" s="6" t="s">
        <v>594</v>
      </c>
      <c r="B423" s="13" t="s">
        <v>595</v>
      </c>
      <c r="C423" s="17">
        <v>135.6</v>
      </c>
      <c r="D423" s="36">
        <v>135.6</v>
      </c>
      <c r="E423" s="36">
        <v>30</v>
      </c>
      <c r="F423" s="17">
        <v>4</v>
      </c>
      <c r="G423" s="18">
        <f t="shared" si="154"/>
        <v>2.9498525073746312E-2</v>
      </c>
      <c r="H423" s="18">
        <f t="shared" si="155"/>
        <v>0.13333333333333333</v>
      </c>
      <c r="I423" s="50"/>
    </row>
    <row r="424" spans="1:9" s="1" customFormat="1" ht="51" x14ac:dyDescent="0.2">
      <c r="A424" s="9" t="s">
        <v>598</v>
      </c>
      <c r="B424" s="27" t="s">
        <v>597</v>
      </c>
      <c r="C424" s="17">
        <f>SUM(C425:C436)</f>
        <v>46108.299999999996</v>
      </c>
      <c r="D424" s="17">
        <f t="shared" ref="D424:F424" si="160">SUM(D425:D436)</f>
        <v>46108.299999999996</v>
      </c>
      <c r="E424" s="17">
        <f t="shared" si="160"/>
        <v>2300.9</v>
      </c>
      <c r="F424" s="17">
        <f t="shared" si="160"/>
        <v>10027.400000000001</v>
      </c>
      <c r="G424" s="18">
        <f t="shared" si="154"/>
        <v>0.21747494485808416</v>
      </c>
      <c r="H424" s="18">
        <f t="shared" si="155"/>
        <v>4.3580338128558394</v>
      </c>
      <c r="I424" s="50"/>
    </row>
    <row r="425" spans="1:9" s="1" customFormat="1" ht="51" x14ac:dyDescent="0.2">
      <c r="A425" s="9" t="s">
        <v>758</v>
      </c>
      <c r="B425" s="27" t="s">
        <v>597</v>
      </c>
      <c r="C425" s="17">
        <v>0</v>
      </c>
      <c r="D425" s="36">
        <v>0</v>
      </c>
      <c r="E425" s="36">
        <v>0</v>
      </c>
      <c r="F425" s="17">
        <v>60.8</v>
      </c>
      <c r="G425" s="18">
        <v>0</v>
      </c>
      <c r="H425" s="18">
        <v>0</v>
      </c>
      <c r="I425" s="50"/>
    </row>
    <row r="426" spans="1:9" s="3" customFormat="1" ht="51" hidden="1" x14ac:dyDescent="0.2">
      <c r="A426" s="6" t="s">
        <v>599</v>
      </c>
      <c r="B426" s="13" t="s">
        <v>597</v>
      </c>
      <c r="C426" s="17"/>
      <c r="D426" s="36"/>
      <c r="E426" s="36"/>
      <c r="F426" s="17"/>
      <c r="G426" s="18" t="e">
        <f t="shared" si="154"/>
        <v>#DIV/0!</v>
      </c>
      <c r="H426" s="18" t="e">
        <f t="shared" si="155"/>
        <v>#DIV/0!</v>
      </c>
      <c r="I426" s="50"/>
    </row>
    <row r="427" spans="1:9" s="1" customFormat="1" ht="51" x14ac:dyDescent="0.2">
      <c r="A427" s="9" t="s">
        <v>600</v>
      </c>
      <c r="B427" s="27" t="s">
        <v>597</v>
      </c>
      <c r="C427" s="17">
        <v>0</v>
      </c>
      <c r="D427" s="36">
        <v>0</v>
      </c>
      <c r="E427" s="36">
        <v>0</v>
      </c>
      <c r="F427" s="17">
        <v>1.3</v>
      </c>
      <c r="G427" s="18">
        <v>0</v>
      </c>
      <c r="H427" s="18">
        <v>0</v>
      </c>
      <c r="I427" s="50"/>
    </row>
    <row r="428" spans="1:9" s="1" customFormat="1" ht="51" x14ac:dyDescent="0.2">
      <c r="A428" s="9" t="s">
        <v>601</v>
      </c>
      <c r="B428" s="27" t="s">
        <v>597</v>
      </c>
      <c r="C428" s="17">
        <v>525</v>
      </c>
      <c r="D428" s="36">
        <v>525</v>
      </c>
      <c r="E428" s="36">
        <v>0</v>
      </c>
      <c r="F428" s="17">
        <v>3268.3</v>
      </c>
      <c r="G428" s="18">
        <f t="shared" si="154"/>
        <v>6.2253333333333334</v>
      </c>
      <c r="H428" s="18">
        <v>0</v>
      </c>
      <c r="I428" s="50"/>
    </row>
    <row r="429" spans="1:9" s="3" customFormat="1" ht="51" x14ac:dyDescent="0.2">
      <c r="A429" s="6" t="s">
        <v>759</v>
      </c>
      <c r="B429" s="13" t="s">
        <v>597</v>
      </c>
      <c r="C429" s="17">
        <v>0</v>
      </c>
      <c r="D429" s="36">
        <v>0</v>
      </c>
      <c r="E429" s="36">
        <v>0</v>
      </c>
      <c r="F429" s="17">
        <v>178.3</v>
      </c>
      <c r="G429" s="18">
        <v>0</v>
      </c>
      <c r="H429" s="18">
        <v>0</v>
      </c>
      <c r="I429" s="50"/>
    </row>
    <row r="430" spans="1:9" s="3" customFormat="1" ht="51" x14ac:dyDescent="0.2">
      <c r="A430" s="6" t="s">
        <v>602</v>
      </c>
      <c r="B430" s="13" t="s">
        <v>597</v>
      </c>
      <c r="C430" s="17">
        <v>0</v>
      </c>
      <c r="D430" s="36">
        <v>0</v>
      </c>
      <c r="E430" s="36">
        <v>0</v>
      </c>
      <c r="F430" s="17">
        <v>20</v>
      </c>
      <c r="G430" s="18">
        <v>0</v>
      </c>
      <c r="H430" s="18">
        <v>0</v>
      </c>
      <c r="I430" s="50"/>
    </row>
    <row r="431" spans="1:9" s="3" customFormat="1" ht="51" x14ac:dyDescent="0.2">
      <c r="A431" s="6" t="s">
        <v>760</v>
      </c>
      <c r="B431" s="13" t="s">
        <v>597</v>
      </c>
      <c r="C431" s="17">
        <v>0</v>
      </c>
      <c r="D431" s="36">
        <v>0</v>
      </c>
      <c r="E431" s="36">
        <v>0</v>
      </c>
      <c r="F431" s="17">
        <v>26.8</v>
      </c>
      <c r="G431" s="18">
        <v>0</v>
      </c>
      <c r="H431" s="18">
        <v>0</v>
      </c>
      <c r="I431" s="50"/>
    </row>
    <row r="432" spans="1:9" s="3" customFormat="1" ht="51" x14ac:dyDescent="0.2">
      <c r="A432" s="6" t="s">
        <v>603</v>
      </c>
      <c r="B432" s="13" t="s">
        <v>597</v>
      </c>
      <c r="C432" s="17">
        <v>94</v>
      </c>
      <c r="D432" s="36">
        <v>94</v>
      </c>
      <c r="E432" s="36">
        <v>15</v>
      </c>
      <c r="F432" s="17">
        <v>576.29999999999995</v>
      </c>
      <c r="G432" s="18">
        <f t="shared" si="154"/>
        <v>6.1308510638297866</v>
      </c>
      <c r="H432" s="18">
        <f t="shared" si="155"/>
        <v>38.419999999999995</v>
      </c>
      <c r="I432" s="50"/>
    </row>
    <row r="433" spans="1:9" s="1" customFormat="1" ht="51" x14ac:dyDescent="0.2">
      <c r="A433" s="9" t="s">
        <v>604</v>
      </c>
      <c r="B433" s="27" t="s">
        <v>597</v>
      </c>
      <c r="C433" s="17">
        <v>43178.1</v>
      </c>
      <c r="D433" s="36">
        <v>43178.1</v>
      </c>
      <c r="E433" s="36">
        <v>1834.2</v>
      </c>
      <c r="F433" s="17">
        <v>5437.9</v>
      </c>
      <c r="G433" s="18">
        <f t="shared" si="154"/>
        <v>0.1259411599861967</v>
      </c>
      <c r="H433" s="18">
        <f t="shared" si="155"/>
        <v>2.9647257660015263</v>
      </c>
      <c r="I433" s="50"/>
    </row>
    <row r="434" spans="1:9" s="1" customFormat="1" ht="51" x14ac:dyDescent="0.2">
      <c r="A434" s="9" t="s">
        <v>605</v>
      </c>
      <c r="B434" s="27" t="s">
        <v>597</v>
      </c>
      <c r="C434" s="17">
        <v>1811.2</v>
      </c>
      <c r="D434" s="36">
        <v>1811.2</v>
      </c>
      <c r="E434" s="36">
        <v>451.7</v>
      </c>
      <c r="F434" s="17">
        <v>452.7</v>
      </c>
      <c r="G434" s="18">
        <f t="shared" si="154"/>
        <v>0.24994478798586572</v>
      </c>
      <c r="H434" s="18">
        <f t="shared" si="155"/>
        <v>1.0022138587558114</v>
      </c>
      <c r="I434" s="50"/>
    </row>
    <row r="435" spans="1:9" s="1" customFormat="1" ht="51" x14ac:dyDescent="0.2">
      <c r="A435" s="9" t="s">
        <v>761</v>
      </c>
      <c r="B435" s="27" t="s">
        <v>597</v>
      </c>
      <c r="C435" s="17">
        <v>0</v>
      </c>
      <c r="D435" s="36">
        <v>0</v>
      </c>
      <c r="E435" s="36">
        <v>0</v>
      </c>
      <c r="F435" s="17">
        <v>5</v>
      </c>
      <c r="G435" s="18">
        <v>0</v>
      </c>
      <c r="H435" s="18">
        <v>0</v>
      </c>
      <c r="I435" s="50"/>
    </row>
    <row r="436" spans="1:9" s="3" customFormat="1" ht="51" x14ac:dyDescent="0.2">
      <c r="A436" s="6" t="s">
        <v>606</v>
      </c>
      <c r="B436" s="13" t="s">
        <v>597</v>
      </c>
      <c r="C436" s="17">
        <v>500</v>
      </c>
      <c r="D436" s="36">
        <v>500</v>
      </c>
      <c r="E436" s="36">
        <v>0</v>
      </c>
      <c r="F436" s="17">
        <v>0</v>
      </c>
      <c r="G436" s="18">
        <f t="shared" si="154"/>
        <v>0</v>
      </c>
      <c r="H436" s="18">
        <v>0</v>
      </c>
      <c r="I436" s="50"/>
    </row>
    <row r="437" spans="1:9" s="3" customFormat="1" x14ac:dyDescent="0.2">
      <c r="A437" s="5" t="s">
        <v>624</v>
      </c>
      <c r="B437" s="11" t="s">
        <v>623</v>
      </c>
      <c r="C437" s="16">
        <f>C438+C442+C447+C452+C454+C450+C458+C477+C483</f>
        <v>10918.6</v>
      </c>
      <c r="D437" s="16">
        <f t="shared" ref="D437:F437" si="161">D438+D442+D447+D452+D454+D450+D458+D477+D483</f>
        <v>10918.6</v>
      </c>
      <c r="E437" s="16">
        <f t="shared" si="161"/>
        <v>2612.6999999999998</v>
      </c>
      <c r="F437" s="16">
        <f t="shared" si="161"/>
        <v>16576.2</v>
      </c>
      <c r="G437" s="43">
        <f t="shared" si="154"/>
        <v>1.5181616690784534</v>
      </c>
      <c r="H437" s="43">
        <f t="shared" si="155"/>
        <v>6.3444712366517404</v>
      </c>
      <c r="I437" s="37"/>
    </row>
    <row r="438" spans="1:9" s="3" customFormat="1" ht="38.25" x14ac:dyDescent="0.2">
      <c r="A438" s="6" t="s">
        <v>610</v>
      </c>
      <c r="B438" s="13" t="s">
        <v>607</v>
      </c>
      <c r="C438" s="17">
        <f>SUM(C439:C441)</f>
        <v>65.099999999999994</v>
      </c>
      <c r="D438" s="17">
        <f t="shared" ref="D438:F438" si="162">SUM(D439:D441)</f>
        <v>65.099999999999994</v>
      </c>
      <c r="E438" s="17">
        <f t="shared" si="162"/>
        <v>23</v>
      </c>
      <c r="F438" s="17">
        <f t="shared" si="162"/>
        <v>434.2</v>
      </c>
      <c r="G438" s="18">
        <f t="shared" si="154"/>
        <v>6.6697388632872512</v>
      </c>
      <c r="H438" s="18">
        <f t="shared" si="155"/>
        <v>18.878260869565217</v>
      </c>
      <c r="I438" s="50"/>
    </row>
    <row r="439" spans="1:9" s="1" customFormat="1" ht="38.25" x14ac:dyDescent="0.2">
      <c r="A439" s="9" t="s">
        <v>762</v>
      </c>
      <c r="B439" s="27" t="s">
        <v>607</v>
      </c>
      <c r="C439" s="17">
        <v>0</v>
      </c>
      <c r="D439" s="36">
        <v>0</v>
      </c>
      <c r="E439" s="36">
        <v>0</v>
      </c>
      <c r="F439" s="17">
        <v>34.200000000000003</v>
      </c>
      <c r="G439" s="18">
        <v>0</v>
      </c>
      <c r="H439" s="18">
        <v>0</v>
      </c>
      <c r="I439" s="50"/>
    </row>
    <row r="440" spans="1:9" s="1" customFormat="1" ht="38.25" x14ac:dyDescent="0.2">
      <c r="A440" s="9" t="s">
        <v>608</v>
      </c>
      <c r="B440" s="27" t="s">
        <v>607</v>
      </c>
      <c r="C440" s="17">
        <v>39.9</v>
      </c>
      <c r="D440" s="36">
        <v>39.9</v>
      </c>
      <c r="E440" s="36">
        <v>16</v>
      </c>
      <c r="F440" s="17">
        <v>400</v>
      </c>
      <c r="G440" s="18">
        <f t="shared" si="154"/>
        <v>10.025062656641605</v>
      </c>
      <c r="H440" s="18">
        <f t="shared" si="155"/>
        <v>25</v>
      </c>
      <c r="I440" s="50"/>
    </row>
    <row r="441" spans="1:9" s="3" customFormat="1" ht="38.25" x14ac:dyDescent="0.2">
      <c r="A441" s="6" t="s">
        <v>609</v>
      </c>
      <c r="B441" s="13" t="s">
        <v>607</v>
      </c>
      <c r="C441" s="17">
        <v>25.2</v>
      </c>
      <c r="D441" s="36">
        <v>25.2</v>
      </c>
      <c r="E441" s="36">
        <v>7</v>
      </c>
      <c r="F441" s="17">
        <v>0</v>
      </c>
      <c r="G441" s="18">
        <f t="shared" si="154"/>
        <v>0</v>
      </c>
      <c r="H441" s="18">
        <f t="shared" si="155"/>
        <v>0</v>
      </c>
      <c r="I441" s="50"/>
    </row>
    <row r="442" spans="1:9" s="3" customFormat="1" ht="63.75" x14ac:dyDescent="0.2">
      <c r="A442" s="6" t="s">
        <v>612</v>
      </c>
      <c r="B442" s="13" t="s">
        <v>611</v>
      </c>
      <c r="C442" s="17">
        <f>C446+C443+C444+C445</f>
        <v>10.5</v>
      </c>
      <c r="D442" s="17">
        <f t="shared" ref="D442:F442" si="163">D446+D443+D444+D445</f>
        <v>10.5</v>
      </c>
      <c r="E442" s="17">
        <f t="shared" si="163"/>
        <v>0</v>
      </c>
      <c r="F442" s="17">
        <f t="shared" si="163"/>
        <v>63</v>
      </c>
      <c r="G442" s="18">
        <f t="shared" si="154"/>
        <v>6</v>
      </c>
      <c r="H442" s="18">
        <v>0</v>
      </c>
      <c r="I442" s="50"/>
    </row>
    <row r="443" spans="1:9" s="3" customFormat="1" ht="63.75" x14ac:dyDescent="0.2">
      <c r="A443" s="6" t="s">
        <v>763</v>
      </c>
      <c r="B443" s="13" t="s">
        <v>611</v>
      </c>
      <c r="C443" s="17">
        <v>0</v>
      </c>
      <c r="D443" s="36">
        <v>0</v>
      </c>
      <c r="E443" s="36">
        <v>0</v>
      </c>
      <c r="F443" s="17">
        <v>5</v>
      </c>
      <c r="G443" s="18">
        <v>0</v>
      </c>
      <c r="H443" s="18">
        <v>0</v>
      </c>
      <c r="I443" s="50"/>
    </row>
    <row r="444" spans="1:9" s="3" customFormat="1" ht="63.75" x14ac:dyDescent="0.2">
      <c r="A444" s="6" t="s">
        <v>764</v>
      </c>
      <c r="B444" s="13" t="s">
        <v>611</v>
      </c>
      <c r="C444" s="17">
        <v>0</v>
      </c>
      <c r="D444" s="36">
        <v>0</v>
      </c>
      <c r="E444" s="36">
        <v>0</v>
      </c>
      <c r="F444" s="17">
        <v>32.1</v>
      </c>
      <c r="G444" s="18">
        <v>0</v>
      </c>
      <c r="H444" s="18">
        <v>0</v>
      </c>
      <c r="I444" s="50"/>
    </row>
    <row r="445" spans="1:9" s="3" customFormat="1" ht="63.75" x14ac:dyDescent="0.2">
      <c r="A445" s="6" t="s">
        <v>765</v>
      </c>
      <c r="B445" s="13" t="s">
        <v>611</v>
      </c>
      <c r="C445" s="17">
        <v>0</v>
      </c>
      <c r="D445" s="36">
        <v>0</v>
      </c>
      <c r="E445" s="36">
        <v>0</v>
      </c>
      <c r="F445" s="17">
        <v>12.2</v>
      </c>
      <c r="G445" s="18">
        <v>0</v>
      </c>
      <c r="H445" s="18">
        <v>0</v>
      </c>
      <c r="I445" s="50"/>
    </row>
    <row r="446" spans="1:9" s="1" customFormat="1" ht="63.75" x14ac:dyDescent="0.2">
      <c r="A446" s="9" t="s">
        <v>766</v>
      </c>
      <c r="B446" s="27" t="s">
        <v>611</v>
      </c>
      <c r="C446" s="17">
        <v>10.5</v>
      </c>
      <c r="D446" s="36">
        <v>10.5</v>
      </c>
      <c r="E446" s="36">
        <v>0</v>
      </c>
      <c r="F446" s="17">
        <v>13.7</v>
      </c>
      <c r="G446" s="18">
        <f t="shared" si="154"/>
        <v>1.3047619047619048</v>
      </c>
      <c r="H446" s="18">
        <v>0</v>
      </c>
      <c r="I446" s="50"/>
    </row>
    <row r="447" spans="1:9" s="1" customFormat="1" ht="127.5" x14ac:dyDescent="0.2">
      <c r="A447" s="9" t="s">
        <v>616</v>
      </c>
      <c r="B447" s="27" t="s">
        <v>614</v>
      </c>
      <c r="C447" s="17">
        <f>SUM(C448:C449)</f>
        <v>2.2999999999999998</v>
      </c>
      <c r="D447" s="17">
        <f t="shared" ref="D447:F447" si="164">SUM(D448:D449)</f>
        <v>2.2999999999999998</v>
      </c>
      <c r="E447" s="17">
        <f t="shared" si="164"/>
        <v>0</v>
      </c>
      <c r="F447" s="17">
        <f t="shared" si="164"/>
        <v>0</v>
      </c>
      <c r="G447" s="18">
        <f t="shared" si="154"/>
        <v>0</v>
      </c>
      <c r="H447" s="18">
        <v>0</v>
      </c>
      <c r="I447" s="50"/>
    </row>
    <row r="448" spans="1:9" s="3" customFormat="1" ht="127.5" x14ac:dyDescent="0.2">
      <c r="A448" s="6" t="s">
        <v>613</v>
      </c>
      <c r="B448" s="13" t="s">
        <v>614</v>
      </c>
      <c r="C448" s="17">
        <v>2.2999999999999998</v>
      </c>
      <c r="D448" s="36">
        <v>2.2999999999999998</v>
      </c>
      <c r="E448" s="36">
        <v>0</v>
      </c>
      <c r="F448" s="17">
        <v>0</v>
      </c>
      <c r="G448" s="18">
        <f t="shared" si="154"/>
        <v>0</v>
      </c>
      <c r="H448" s="18">
        <v>0</v>
      </c>
      <c r="I448" s="50"/>
    </row>
    <row r="449" spans="1:9" s="3" customFormat="1" ht="127.5" hidden="1" x14ac:dyDescent="0.2">
      <c r="A449" s="6" t="s">
        <v>615</v>
      </c>
      <c r="B449" s="13" t="s">
        <v>614</v>
      </c>
      <c r="C449" s="17"/>
      <c r="D449" s="36"/>
      <c r="E449" s="36"/>
      <c r="F449" s="17"/>
      <c r="G449" s="18" t="e">
        <f t="shared" si="154"/>
        <v>#DIV/0!</v>
      </c>
      <c r="H449" s="18" t="e">
        <f t="shared" si="155"/>
        <v>#DIV/0!</v>
      </c>
      <c r="I449" s="50"/>
    </row>
    <row r="450" spans="1:9" s="1" customFormat="1" ht="89.25" hidden="1" x14ac:dyDescent="0.2">
      <c r="A450" s="9" t="s">
        <v>619</v>
      </c>
      <c r="B450" s="27" t="s">
        <v>618</v>
      </c>
      <c r="C450" s="17">
        <f>C451</f>
        <v>0</v>
      </c>
      <c r="D450" s="17">
        <f t="shared" ref="D450:F450" si="165">D451</f>
        <v>0</v>
      </c>
      <c r="E450" s="17">
        <f t="shared" si="165"/>
        <v>0</v>
      </c>
      <c r="F450" s="17">
        <f t="shared" si="165"/>
        <v>0</v>
      </c>
      <c r="G450" s="18" t="e">
        <f t="shared" si="154"/>
        <v>#DIV/0!</v>
      </c>
      <c r="H450" s="18" t="e">
        <f t="shared" si="155"/>
        <v>#DIV/0!</v>
      </c>
      <c r="I450" s="50"/>
    </row>
    <row r="451" spans="1:9" s="1" customFormat="1" ht="89.25" hidden="1" x14ac:dyDescent="0.2">
      <c r="A451" s="9" t="s">
        <v>617</v>
      </c>
      <c r="B451" s="27" t="s">
        <v>618</v>
      </c>
      <c r="C451" s="17"/>
      <c r="D451" s="36"/>
      <c r="E451" s="36"/>
      <c r="F451" s="17"/>
      <c r="G451" s="18" t="e">
        <f t="shared" si="154"/>
        <v>#DIV/0!</v>
      </c>
      <c r="H451" s="18" t="e">
        <f t="shared" si="155"/>
        <v>#DIV/0!</v>
      </c>
      <c r="I451" s="50"/>
    </row>
    <row r="452" spans="1:9" s="3" customFormat="1" ht="51" hidden="1" x14ac:dyDescent="0.2">
      <c r="A452" s="6" t="s">
        <v>622</v>
      </c>
      <c r="B452" s="13" t="s">
        <v>621</v>
      </c>
      <c r="C452" s="17">
        <f>C453</f>
        <v>0</v>
      </c>
      <c r="D452" s="17">
        <f t="shared" ref="D452:F452" si="166">D453</f>
        <v>0</v>
      </c>
      <c r="E452" s="17">
        <f t="shared" si="166"/>
        <v>0</v>
      </c>
      <c r="F452" s="17">
        <f t="shared" si="166"/>
        <v>0</v>
      </c>
      <c r="G452" s="18" t="e">
        <f t="shared" si="154"/>
        <v>#DIV/0!</v>
      </c>
      <c r="H452" s="18" t="e">
        <f t="shared" si="155"/>
        <v>#DIV/0!</v>
      </c>
      <c r="I452" s="50"/>
    </row>
    <row r="453" spans="1:9" s="3" customFormat="1" ht="51" hidden="1" x14ac:dyDescent="0.2">
      <c r="A453" s="6" t="s">
        <v>620</v>
      </c>
      <c r="B453" s="13" t="s">
        <v>621</v>
      </c>
      <c r="C453" s="17"/>
      <c r="D453" s="36"/>
      <c r="E453" s="36"/>
      <c r="F453" s="17"/>
      <c r="G453" s="18" t="e">
        <f t="shared" si="154"/>
        <v>#DIV/0!</v>
      </c>
      <c r="H453" s="18" t="e">
        <f t="shared" si="155"/>
        <v>#DIV/0!</v>
      </c>
      <c r="I453" s="50"/>
    </row>
    <row r="454" spans="1:9" s="1" customFormat="1" ht="51" x14ac:dyDescent="0.2">
      <c r="A454" s="9" t="s">
        <v>625</v>
      </c>
      <c r="B454" s="27" t="s">
        <v>299</v>
      </c>
      <c r="C454" s="17">
        <f>SUM(C455:C457)</f>
        <v>72.7</v>
      </c>
      <c r="D454" s="17">
        <f t="shared" ref="D454:F454" si="167">SUM(D455:D457)</f>
        <v>72.7</v>
      </c>
      <c r="E454" s="17">
        <f t="shared" si="167"/>
        <v>0</v>
      </c>
      <c r="F454" s="17">
        <f t="shared" si="167"/>
        <v>48.4</v>
      </c>
      <c r="G454" s="18">
        <f t="shared" si="154"/>
        <v>0.66574965612104531</v>
      </c>
      <c r="H454" s="18">
        <v>0</v>
      </c>
      <c r="I454" s="50"/>
    </row>
    <row r="455" spans="1:9" s="1" customFormat="1" ht="51" x14ac:dyDescent="0.2">
      <c r="A455" s="9" t="s">
        <v>626</v>
      </c>
      <c r="B455" s="27" t="s">
        <v>299</v>
      </c>
      <c r="C455" s="17">
        <v>0</v>
      </c>
      <c r="D455" s="36">
        <v>0</v>
      </c>
      <c r="E455" s="36">
        <v>0</v>
      </c>
      <c r="F455" s="17">
        <v>27.9</v>
      </c>
      <c r="G455" s="18">
        <v>0</v>
      </c>
      <c r="H455" s="18">
        <v>0</v>
      </c>
      <c r="I455" s="50"/>
    </row>
    <row r="456" spans="1:9" s="3" customFormat="1" ht="51" x14ac:dyDescent="0.2">
      <c r="A456" s="6" t="s">
        <v>627</v>
      </c>
      <c r="B456" s="13" t="s">
        <v>299</v>
      </c>
      <c r="C456" s="17">
        <v>0</v>
      </c>
      <c r="D456" s="36">
        <v>0</v>
      </c>
      <c r="E456" s="36">
        <v>0</v>
      </c>
      <c r="F456" s="17">
        <v>20.5</v>
      </c>
      <c r="G456" s="18">
        <v>0</v>
      </c>
      <c r="H456" s="18">
        <v>0</v>
      </c>
      <c r="I456" s="50"/>
    </row>
    <row r="457" spans="1:9" s="3" customFormat="1" ht="51" x14ac:dyDescent="0.2">
      <c r="A457" s="6" t="s">
        <v>628</v>
      </c>
      <c r="B457" s="13" t="s">
        <v>299</v>
      </c>
      <c r="C457" s="17">
        <v>72.7</v>
      </c>
      <c r="D457" s="36">
        <v>72.7</v>
      </c>
      <c r="E457" s="36">
        <v>0</v>
      </c>
      <c r="F457" s="17">
        <v>0</v>
      </c>
      <c r="G457" s="18">
        <f t="shared" ref="G457:G490" si="168">F457/D457</f>
        <v>0</v>
      </c>
      <c r="H457" s="18">
        <v>0</v>
      </c>
      <c r="I457" s="50"/>
    </row>
    <row r="458" spans="1:9" s="1" customFormat="1" ht="51" x14ac:dyDescent="0.2">
      <c r="A458" s="9" t="s">
        <v>630</v>
      </c>
      <c r="B458" s="27" t="s">
        <v>631</v>
      </c>
      <c r="C458" s="17">
        <f>SUM(C459:C476)</f>
        <v>2736.5</v>
      </c>
      <c r="D458" s="17">
        <f t="shared" ref="D458:F458" si="169">SUM(D459:D476)</f>
        <v>2736.5</v>
      </c>
      <c r="E458" s="17">
        <f t="shared" si="169"/>
        <v>780.7</v>
      </c>
      <c r="F458" s="17">
        <f t="shared" si="169"/>
        <v>13083.4</v>
      </c>
      <c r="G458" s="18">
        <f t="shared" si="168"/>
        <v>4.7810707107619219</v>
      </c>
      <c r="H458" s="18">
        <f t="shared" ref="H458:H490" si="170">F458/E458</f>
        <v>16.758550019213526</v>
      </c>
      <c r="I458" s="50"/>
    </row>
    <row r="459" spans="1:9" s="1" customFormat="1" ht="51" x14ac:dyDescent="0.2">
      <c r="A459" s="9" t="s">
        <v>629</v>
      </c>
      <c r="B459" s="27" t="s">
        <v>631</v>
      </c>
      <c r="C459" s="17">
        <v>0</v>
      </c>
      <c r="D459" s="36">
        <v>0</v>
      </c>
      <c r="E459" s="36">
        <v>0</v>
      </c>
      <c r="F459" s="17">
        <v>127.6</v>
      </c>
      <c r="G459" s="18">
        <v>0</v>
      </c>
      <c r="H459" s="18">
        <v>0</v>
      </c>
      <c r="I459" s="50"/>
    </row>
    <row r="460" spans="1:9" s="3" customFormat="1" ht="51" x14ac:dyDescent="0.2">
      <c r="A460" s="6" t="s">
        <v>632</v>
      </c>
      <c r="B460" s="13" t="s">
        <v>631</v>
      </c>
      <c r="C460" s="17">
        <v>158.80000000000001</v>
      </c>
      <c r="D460" s="36">
        <v>158.80000000000001</v>
      </c>
      <c r="E460" s="36">
        <v>39</v>
      </c>
      <c r="F460" s="17">
        <v>8.6999999999999993</v>
      </c>
      <c r="G460" s="18">
        <f t="shared" si="168"/>
        <v>5.4785894206549113E-2</v>
      </c>
      <c r="H460" s="18">
        <f t="shared" si="170"/>
        <v>0.22307692307692306</v>
      </c>
      <c r="I460" s="50"/>
    </row>
    <row r="461" spans="1:9" s="3" customFormat="1" ht="51" x14ac:dyDescent="0.2">
      <c r="A461" s="6" t="s">
        <v>633</v>
      </c>
      <c r="B461" s="13" t="s">
        <v>631</v>
      </c>
      <c r="C461" s="17">
        <v>0</v>
      </c>
      <c r="D461" s="36">
        <v>0</v>
      </c>
      <c r="E461" s="36">
        <v>0</v>
      </c>
      <c r="F461" s="17">
        <v>20</v>
      </c>
      <c r="G461" s="18">
        <v>0</v>
      </c>
      <c r="H461" s="18">
        <v>0</v>
      </c>
      <c r="I461" s="50"/>
    </row>
    <row r="462" spans="1:9" s="1" customFormat="1" ht="51" hidden="1" x14ac:dyDescent="0.2">
      <c r="A462" s="9" t="s">
        <v>634</v>
      </c>
      <c r="B462" s="27" t="s">
        <v>631</v>
      </c>
      <c r="C462" s="17"/>
      <c r="D462" s="36"/>
      <c r="E462" s="36"/>
      <c r="F462" s="17"/>
      <c r="G462" s="18" t="e">
        <f t="shared" si="168"/>
        <v>#DIV/0!</v>
      </c>
      <c r="H462" s="18" t="e">
        <f t="shared" si="170"/>
        <v>#DIV/0!</v>
      </c>
      <c r="I462" s="50"/>
    </row>
    <row r="463" spans="1:9" s="1" customFormat="1" ht="51" x14ac:dyDescent="0.2">
      <c r="A463" s="9" t="s">
        <v>635</v>
      </c>
      <c r="B463" s="27" t="s">
        <v>767</v>
      </c>
      <c r="C463" s="17">
        <v>0</v>
      </c>
      <c r="D463" s="36">
        <v>0</v>
      </c>
      <c r="E463" s="36">
        <v>0</v>
      </c>
      <c r="F463" s="17">
        <v>3</v>
      </c>
      <c r="G463" s="18">
        <v>0</v>
      </c>
      <c r="H463" s="18">
        <v>0</v>
      </c>
      <c r="I463" s="50"/>
    </row>
    <row r="464" spans="1:9" s="1" customFormat="1" ht="51" x14ac:dyDescent="0.2">
      <c r="A464" s="9" t="s">
        <v>636</v>
      </c>
      <c r="B464" s="27" t="s">
        <v>631</v>
      </c>
      <c r="C464" s="17">
        <v>0</v>
      </c>
      <c r="D464" s="36">
        <v>0</v>
      </c>
      <c r="E464" s="36">
        <v>0</v>
      </c>
      <c r="F464" s="17">
        <v>-17.100000000000001</v>
      </c>
      <c r="G464" s="18">
        <v>0</v>
      </c>
      <c r="H464" s="18">
        <v>0</v>
      </c>
      <c r="I464" s="50"/>
    </row>
    <row r="465" spans="1:9" s="3" customFormat="1" ht="51" x14ac:dyDescent="0.2">
      <c r="A465" s="6" t="s">
        <v>637</v>
      </c>
      <c r="B465" s="13" t="s">
        <v>631</v>
      </c>
      <c r="C465" s="17">
        <v>0</v>
      </c>
      <c r="D465" s="36">
        <v>0</v>
      </c>
      <c r="E465" s="36">
        <v>0</v>
      </c>
      <c r="F465" s="17">
        <v>7</v>
      </c>
      <c r="G465" s="18">
        <v>0</v>
      </c>
      <c r="H465" s="18">
        <v>0</v>
      </c>
      <c r="I465" s="50"/>
    </row>
    <row r="466" spans="1:9" s="3" customFormat="1" ht="51" x14ac:dyDescent="0.2">
      <c r="A466" s="6" t="s">
        <v>638</v>
      </c>
      <c r="B466" s="13" t="s">
        <v>631</v>
      </c>
      <c r="C466" s="17">
        <v>0</v>
      </c>
      <c r="D466" s="36">
        <v>0</v>
      </c>
      <c r="E466" s="36">
        <v>0</v>
      </c>
      <c r="F466" s="17">
        <v>16.5</v>
      </c>
      <c r="G466" s="18">
        <v>0</v>
      </c>
      <c r="H466" s="18">
        <v>0</v>
      </c>
      <c r="I466" s="50"/>
    </row>
    <row r="467" spans="1:9" s="1" customFormat="1" ht="51" x14ac:dyDescent="0.2">
      <c r="A467" s="9" t="s">
        <v>639</v>
      </c>
      <c r="B467" s="27" t="s">
        <v>631</v>
      </c>
      <c r="C467" s="17">
        <v>0</v>
      </c>
      <c r="D467" s="36">
        <v>0</v>
      </c>
      <c r="E467" s="36">
        <v>0</v>
      </c>
      <c r="F467" s="17">
        <v>0.1</v>
      </c>
      <c r="G467" s="18">
        <v>0</v>
      </c>
      <c r="H467" s="18">
        <v>0</v>
      </c>
      <c r="I467" s="50"/>
    </row>
    <row r="468" spans="1:9" s="1" customFormat="1" ht="51" x14ac:dyDescent="0.2">
      <c r="A468" s="9" t="s">
        <v>640</v>
      </c>
      <c r="B468" s="27" t="s">
        <v>631</v>
      </c>
      <c r="C468" s="17">
        <v>0</v>
      </c>
      <c r="D468" s="36">
        <v>0</v>
      </c>
      <c r="E468" s="36">
        <v>0</v>
      </c>
      <c r="F468" s="17">
        <v>2</v>
      </c>
      <c r="G468" s="18">
        <v>0</v>
      </c>
      <c r="H468" s="18">
        <v>0</v>
      </c>
      <c r="I468" s="50"/>
    </row>
    <row r="469" spans="1:9" s="3" customFormat="1" ht="51" hidden="1" x14ac:dyDescent="0.2">
      <c r="A469" s="6" t="s">
        <v>641</v>
      </c>
      <c r="B469" s="13" t="s">
        <v>631</v>
      </c>
      <c r="C469" s="17"/>
      <c r="D469" s="36"/>
      <c r="E469" s="36"/>
      <c r="F469" s="17"/>
      <c r="G469" s="18" t="e">
        <f t="shared" si="168"/>
        <v>#DIV/0!</v>
      </c>
      <c r="H469" s="18" t="e">
        <f t="shared" si="170"/>
        <v>#DIV/0!</v>
      </c>
      <c r="I469" s="50"/>
    </row>
    <row r="470" spans="1:9" s="1" customFormat="1" ht="51" x14ac:dyDescent="0.2">
      <c r="A470" s="9" t="s">
        <v>642</v>
      </c>
      <c r="B470" s="27" t="s">
        <v>631</v>
      </c>
      <c r="C470" s="17">
        <v>0</v>
      </c>
      <c r="D470" s="36">
        <v>0</v>
      </c>
      <c r="E470" s="36">
        <v>0</v>
      </c>
      <c r="F470" s="17">
        <v>67</v>
      </c>
      <c r="G470" s="18">
        <v>0</v>
      </c>
      <c r="H470" s="18">
        <v>0</v>
      </c>
      <c r="I470" s="50"/>
    </row>
    <row r="471" spans="1:9" s="3" customFormat="1" ht="51" x14ac:dyDescent="0.2">
      <c r="A471" s="6" t="s">
        <v>643</v>
      </c>
      <c r="B471" s="13" t="s">
        <v>631</v>
      </c>
      <c r="C471" s="17">
        <v>438</v>
      </c>
      <c r="D471" s="36">
        <v>438</v>
      </c>
      <c r="E471" s="36">
        <v>72</v>
      </c>
      <c r="F471" s="17">
        <v>30.2</v>
      </c>
      <c r="G471" s="18">
        <f t="shared" si="168"/>
        <v>6.8949771689497716E-2</v>
      </c>
      <c r="H471" s="18">
        <f t="shared" si="170"/>
        <v>0.41944444444444445</v>
      </c>
      <c r="I471" s="50"/>
    </row>
    <row r="472" spans="1:9" s="3" customFormat="1" ht="51" x14ac:dyDescent="0.2">
      <c r="A472" s="6" t="s">
        <v>644</v>
      </c>
      <c r="B472" s="13" t="s">
        <v>631</v>
      </c>
      <c r="C472" s="17">
        <v>0</v>
      </c>
      <c r="D472" s="36">
        <v>0</v>
      </c>
      <c r="E472" s="36">
        <v>0</v>
      </c>
      <c r="F472" s="17">
        <v>-68.5</v>
      </c>
      <c r="G472" s="18">
        <v>0</v>
      </c>
      <c r="H472" s="18">
        <v>0</v>
      </c>
      <c r="I472" s="50"/>
    </row>
    <row r="473" spans="1:9" s="1" customFormat="1" ht="51" x14ac:dyDescent="0.2">
      <c r="A473" s="9" t="s">
        <v>645</v>
      </c>
      <c r="B473" s="27" t="s">
        <v>631</v>
      </c>
      <c r="C473" s="17">
        <v>1439.7</v>
      </c>
      <c r="D473" s="36">
        <v>1439.7</v>
      </c>
      <c r="E473" s="36">
        <v>359.7</v>
      </c>
      <c r="F473" s="17">
        <v>12794.4</v>
      </c>
      <c r="G473" s="18">
        <f t="shared" si="168"/>
        <v>8.8868514273807033</v>
      </c>
      <c r="H473" s="18">
        <f t="shared" si="170"/>
        <v>35.569641367806504</v>
      </c>
      <c r="I473" s="50"/>
    </row>
    <row r="474" spans="1:9" s="1" customFormat="1" ht="51" x14ac:dyDescent="0.2">
      <c r="A474" s="9" t="s">
        <v>646</v>
      </c>
      <c r="B474" s="27" t="s">
        <v>631</v>
      </c>
      <c r="C474" s="17">
        <v>0</v>
      </c>
      <c r="D474" s="36">
        <v>0</v>
      </c>
      <c r="E474" s="36">
        <v>0</v>
      </c>
      <c r="F474" s="17">
        <v>58</v>
      </c>
      <c r="G474" s="18">
        <v>0</v>
      </c>
      <c r="H474" s="18">
        <v>0</v>
      </c>
      <c r="I474" s="50"/>
    </row>
    <row r="475" spans="1:9" s="3" customFormat="1" ht="51" x14ac:dyDescent="0.2">
      <c r="A475" s="6" t="s">
        <v>768</v>
      </c>
      <c r="B475" s="13" t="s">
        <v>631</v>
      </c>
      <c r="C475" s="17">
        <v>700</v>
      </c>
      <c r="D475" s="36">
        <v>700</v>
      </c>
      <c r="E475" s="36">
        <v>310</v>
      </c>
      <c r="F475" s="17">
        <v>31.5</v>
      </c>
      <c r="G475" s="18">
        <f t="shared" si="168"/>
        <v>4.4999999999999998E-2</v>
      </c>
      <c r="H475" s="18">
        <f t="shared" si="170"/>
        <v>0.10161290322580645</v>
      </c>
      <c r="I475" s="50"/>
    </row>
    <row r="476" spans="1:9" s="3" customFormat="1" ht="51" x14ac:dyDescent="0.2">
      <c r="A476" s="6" t="s">
        <v>647</v>
      </c>
      <c r="B476" s="13" t="s">
        <v>631</v>
      </c>
      <c r="C476" s="17">
        <v>0</v>
      </c>
      <c r="D476" s="36">
        <v>0</v>
      </c>
      <c r="E476" s="36">
        <v>0</v>
      </c>
      <c r="F476" s="17">
        <v>3</v>
      </c>
      <c r="G476" s="18">
        <v>0</v>
      </c>
      <c r="H476" s="18">
        <v>0</v>
      </c>
      <c r="I476" s="50"/>
    </row>
    <row r="477" spans="1:9" s="1" customFormat="1" ht="51" x14ac:dyDescent="0.2">
      <c r="A477" s="9" t="s">
        <v>654</v>
      </c>
      <c r="B477" s="27" t="s">
        <v>653</v>
      </c>
      <c r="C477" s="17">
        <f>SUM(C478:C482)</f>
        <v>2</v>
      </c>
      <c r="D477" s="17">
        <f t="shared" ref="D477:F477" si="171">SUM(D478:D482)</f>
        <v>2</v>
      </c>
      <c r="E477" s="17">
        <f t="shared" si="171"/>
        <v>0</v>
      </c>
      <c r="F477" s="17">
        <f t="shared" si="171"/>
        <v>217.89999999999998</v>
      </c>
      <c r="G477" s="18">
        <f t="shared" si="168"/>
        <v>108.94999999999999</v>
      </c>
      <c r="H477" s="18">
        <v>0</v>
      </c>
      <c r="I477" s="50"/>
    </row>
    <row r="478" spans="1:9" s="1" customFormat="1" ht="51" x14ac:dyDescent="0.2">
      <c r="A478" s="9" t="s">
        <v>648</v>
      </c>
      <c r="B478" s="27" t="s">
        <v>653</v>
      </c>
      <c r="C478" s="17">
        <v>0</v>
      </c>
      <c r="D478" s="36">
        <v>0</v>
      </c>
      <c r="E478" s="36">
        <v>0</v>
      </c>
      <c r="F478" s="17">
        <v>3.8</v>
      </c>
      <c r="G478" s="18">
        <v>0</v>
      </c>
      <c r="H478" s="18">
        <v>0</v>
      </c>
      <c r="I478" s="50"/>
    </row>
    <row r="479" spans="1:9" s="3" customFormat="1" ht="51" x14ac:dyDescent="0.2">
      <c r="A479" s="6" t="s">
        <v>649</v>
      </c>
      <c r="B479" s="13" t="s">
        <v>653</v>
      </c>
      <c r="C479" s="17">
        <v>0</v>
      </c>
      <c r="D479" s="36">
        <v>0</v>
      </c>
      <c r="E479" s="36">
        <v>0</v>
      </c>
      <c r="F479" s="17">
        <v>1</v>
      </c>
      <c r="G479" s="18">
        <v>0</v>
      </c>
      <c r="H479" s="18">
        <v>0</v>
      </c>
      <c r="I479" s="50"/>
    </row>
    <row r="480" spans="1:9" s="1" customFormat="1" ht="51" x14ac:dyDescent="0.2">
      <c r="A480" s="9" t="s">
        <v>650</v>
      </c>
      <c r="B480" s="27" t="s">
        <v>653</v>
      </c>
      <c r="C480" s="17">
        <v>0</v>
      </c>
      <c r="D480" s="36">
        <v>0</v>
      </c>
      <c r="E480" s="36">
        <v>0</v>
      </c>
      <c r="F480" s="17">
        <v>120.1</v>
      </c>
      <c r="G480" s="18">
        <v>0</v>
      </c>
      <c r="H480" s="18">
        <v>0</v>
      </c>
      <c r="I480" s="50"/>
    </row>
    <row r="481" spans="1:9" s="1" customFormat="1" ht="51" x14ac:dyDescent="0.2">
      <c r="A481" s="9" t="s">
        <v>651</v>
      </c>
      <c r="B481" s="27" t="s">
        <v>653</v>
      </c>
      <c r="C481" s="17">
        <v>0</v>
      </c>
      <c r="D481" s="36">
        <v>0</v>
      </c>
      <c r="E481" s="36">
        <v>0</v>
      </c>
      <c r="F481" s="17">
        <v>93</v>
      </c>
      <c r="G481" s="18">
        <v>0</v>
      </c>
      <c r="H481" s="18">
        <v>0</v>
      </c>
      <c r="I481" s="50"/>
    </row>
    <row r="482" spans="1:9" s="3" customFormat="1" ht="51" x14ac:dyDescent="0.2">
      <c r="A482" s="6" t="s">
        <v>652</v>
      </c>
      <c r="B482" s="13" t="s">
        <v>653</v>
      </c>
      <c r="C482" s="17">
        <v>2</v>
      </c>
      <c r="D482" s="36">
        <v>2</v>
      </c>
      <c r="E482" s="36">
        <v>0</v>
      </c>
      <c r="F482" s="17">
        <v>0</v>
      </c>
      <c r="G482" s="18">
        <f t="shared" si="168"/>
        <v>0</v>
      </c>
      <c r="H482" s="18">
        <v>0</v>
      </c>
      <c r="I482" s="50"/>
    </row>
    <row r="483" spans="1:9" s="1" customFormat="1" ht="51" x14ac:dyDescent="0.2">
      <c r="A483" s="9" t="s">
        <v>657</v>
      </c>
      <c r="B483" s="27" t="s">
        <v>656</v>
      </c>
      <c r="C483" s="17">
        <f>C484</f>
        <v>8029.5</v>
      </c>
      <c r="D483" s="17">
        <f t="shared" ref="D483:F483" si="172">D484</f>
        <v>8029.5</v>
      </c>
      <c r="E483" s="17">
        <f t="shared" si="172"/>
        <v>1809</v>
      </c>
      <c r="F483" s="17">
        <f t="shared" si="172"/>
        <v>2729.3</v>
      </c>
      <c r="G483" s="18">
        <f t="shared" si="168"/>
        <v>0.3399090852481475</v>
      </c>
      <c r="H483" s="18">
        <f t="shared" si="170"/>
        <v>1.5087341072415701</v>
      </c>
      <c r="I483" s="50"/>
    </row>
    <row r="484" spans="1:9" s="1" customFormat="1" ht="51" x14ac:dyDescent="0.2">
      <c r="A484" s="9" t="s">
        <v>655</v>
      </c>
      <c r="B484" s="27" t="s">
        <v>656</v>
      </c>
      <c r="C484" s="17">
        <v>8029.5</v>
      </c>
      <c r="D484" s="36">
        <v>8029.5</v>
      </c>
      <c r="E484" s="36">
        <v>1809</v>
      </c>
      <c r="F484" s="17">
        <v>2729.3</v>
      </c>
      <c r="G484" s="18">
        <f t="shared" si="168"/>
        <v>0.3399090852481475</v>
      </c>
      <c r="H484" s="18">
        <f t="shared" si="170"/>
        <v>1.5087341072415701</v>
      </c>
      <c r="I484" s="50"/>
    </row>
    <row r="485" spans="1:9" s="3" customFormat="1" ht="25.5" hidden="1" x14ac:dyDescent="0.2">
      <c r="A485" s="73" t="s">
        <v>659</v>
      </c>
      <c r="B485" s="2" t="s">
        <v>658</v>
      </c>
      <c r="C485" s="16">
        <f t="shared" ref="C485:F485" si="173">C486</f>
        <v>0</v>
      </c>
      <c r="D485" s="16">
        <f t="shared" si="173"/>
        <v>0</v>
      </c>
      <c r="E485" s="16">
        <f t="shared" si="173"/>
        <v>0</v>
      </c>
      <c r="F485" s="16">
        <f t="shared" si="173"/>
        <v>0</v>
      </c>
      <c r="G485" s="43" t="e">
        <f t="shared" si="168"/>
        <v>#DIV/0!</v>
      </c>
      <c r="H485" s="43" t="e">
        <f t="shared" si="170"/>
        <v>#DIV/0!</v>
      </c>
      <c r="I485" s="50"/>
    </row>
    <row r="486" spans="1:9" s="1" customFormat="1" ht="51" hidden="1" x14ac:dyDescent="0.2">
      <c r="A486" s="74" t="s">
        <v>660</v>
      </c>
      <c r="B486" s="27" t="s">
        <v>661</v>
      </c>
      <c r="C486" s="17">
        <f>SUM(C487:C491)</f>
        <v>0</v>
      </c>
      <c r="D486" s="17">
        <f t="shared" ref="D486:F486" si="174">SUM(D487:D491)</f>
        <v>0</v>
      </c>
      <c r="E486" s="17">
        <f t="shared" si="174"/>
        <v>0</v>
      </c>
      <c r="F486" s="17">
        <f t="shared" si="174"/>
        <v>0</v>
      </c>
      <c r="G486" s="43" t="e">
        <f t="shared" si="168"/>
        <v>#DIV/0!</v>
      </c>
      <c r="H486" s="43" t="e">
        <f t="shared" si="170"/>
        <v>#DIV/0!</v>
      </c>
      <c r="I486" s="50"/>
    </row>
    <row r="487" spans="1:9" s="1" customFormat="1" ht="51" hidden="1" x14ac:dyDescent="0.2">
      <c r="A487" s="74" t="s">
        <v>662</v>
      </c>
      <c r="B487" s="27" t="s">
        <v>661</v>
      </c>
      <c r="C487" s="17"/>
      <c r="D487" s="36"/>
      <c r="E487" s="36"/>
      <c r="F487" s="17"/>
      <c r="G487" s="43" t="e">
        <f t="shared" si="168"/>
        <v>#DIV/0!</v>
      </c>
      <c r="H487" s="43" t="e">
        <f t="shared" si="170"/>
        <v>#DIV/0!</v>
      </c>
      <c r="I487" s="50"/>
    </row>
    <row r="488" spans="1:9" s="1" customFormat="1" ht="51" hidden="1" x14ac:dyDescent="0.2">
      <c r="A488" s="74" t="s">
        <v>663</v>
      </c>
      <c r="B488" s="27" t="s">
        <v>661</v>
      </c>
      <c r="C488" s="17"/>
      <c r="D488" s="36"/>
      <c r="E488" s="36"/>
      <c r="F488" s="17"/>
      <c r="G488" s="43" t="e">
        <f t="shared" si="168"/>
        <v>#DIV/0!</v>
      </c>
      <c r="H488" s="43" t="e">
        <f t="shared" si="170"/>
        <v>#DIV/0!</v>
      </c>
      <c r="I488" s="50"/>
    </row>
    <row r="489" spans="1:9" s="1" customFormat="1" ht="51" hidden="1" x14ac:dyDescent="0.2">
      <c r="A489" s="74" t="s">
        <v>664</v>
      </c>
      <c r="B489" s="27" t="s">
        <v>661</v>
      </c>
      <c r="C489" s="17"/>
      <c r="D489" s="36"/>
      <c r="E489" s="36"/>
      <c r="F489" s="17"/>
      <c r="G489" s="43" t="e">
        <f t="shared" si="168"/>
        <v>#DIV/0!</v>
      </c>
      <c r="H489" s="43" t="e">
        <f t="shared" si="170"/>
        <v>#DIV/0!</v>
      </c>
      <c r="I489" s="50"/>
    </row>
    <row r="490" spans="1:9" s="1" customFormat="1" ht="51" hidden="1" x14ac:dyDescent="0.2">
      <c r="A490" s="74" t="s">
        <v>665</v>
      </c>
      <c r="B490" s="27" t="s">
        <v>661</v>
      </c>
      <c r="C490" s="17"/>
      <c r="D490" s="36"/>
      <c r="E490" s="36"/>
      <c r="F490" s="17"/>
      <c r="G490" s="43" t="e">
        <f t="shared" si="168"/>
        <v>#DIV/0!</v>
      </c>
      <c r="H490" s="43" t="e">
        <f t="shared" si="170"/>
        <v>#DIV/0!</v>
      </c>
      <c r="I490" s="50"/>
    </row>
    <row r="491" spans="1:9" s="3" customFormat="1" ht="51" hidden="1" x14ac:dyDescent="0.2">
      <c r="A491" s="72" t="s">
        <v>666</v>
      </c>
      <c r="B491" s="14" t="s">
        <v>661</v>
      </c>
      <c r="C491" s="17"/>
      <c r="D491" s="36"/>
      <c r="E491" s="36"/>
      <c r="F491" s="17"/>
      <c r="G491" s="43">
        <v>0</v>
      </c>
      <c r="H491" s="43">
        <v>0</v>
      </c>
      <c r="I491" s="50"/>
    </row>
    <row r="492" spans="1:9" s="1" customFormat="1" x14ac:dyDescent="0.2">
      <c r="A492" s="5" t="s">
        <v>214</v>
      </c>
      <c r="B492" s="2" t="s">
        <v>215</v>
      </c>
      <c r="C492" s="16">
        <f>C493+C511</f>
        <v>0</v>
      </c>
      <c r="D492" s="16">
        <f t="shared" ref="D492:F492" si="175">D493+D511</f>
        <v>0</v>
      </c>
      <c r="E492" s="16">
        <f t="shared" si="175"/>
        <v>0</v>
      </c>
      <c r="F492" s="16">
        <f t="shared" si="175"/>
        <v>1842.4999999999998</v>
      </c>
      <c r="G492" s="43">
        <v>0</v>
      </c>
      <c r="H492" s="43">
        <v>0</v>
      </c>
      <c r="I492" s="50"/>
    </row>
    <row r="493" spans="1:9" s="1" customFormat="1" x14ac:dyDescent="0.2">
      <c r="A493" s="6" t="s">
        <v>216</v>
      </c>
      <c r="B493" s="27" t="s">
        <v>217</v>
      </c>
      <c r="C493" s="17">
        <f>C494</f>
        <v>0</v>
      </c>
      <c r="D493" s="17">
        <f t="shared" ref="D493:E493" si="176">D494</f>
        <v>0</v>
      </c>
      <c r="E493" s="17">
        <f t="shared" si="176"/>
        <v>0</v>
      </c>
      <c r="F493" s="17">
        <f>F494</f>
        <v>1841.7999999999997</v>
      </c>
      <c r="G493" s="18">
        <v>0</v>
      </c>
      <c r="H493" s="18">
        <v>0</v>
      </c>
      <c r="I493" s="50"/>
    </row>
    <row r="494" spans="1:9" s="1" customFormat="1" ht="25.5" x14ac:dyDescent="0.2">
      <c r="A494" s="6" t="s">
        <v>332</v>
      </c>
      <c r="B494" s="27" t="s">
        <v>0</v>
      </c>
      <c r="C494" s="17">
        <f t="shared" ref="C494:E494" si="177">SUM(C495:C510)</f>
        <v>0</v>
      </c>
      <c r="D494" s="17">
        <f t="shared" si="177"/>
        <v>0</v>
      </c>
      <c r="E494" s="17">
        <f t="shared" si="177"/>
        <v>0</v>
      </c>
      <c r="F494" s="17">
        <f>SUM(F495:F510)</f>
        <v>1841.7999999999997</v>
      </c>
      <c r="G494" s="18">
        <v>0</v>
      </c>
      <c r="H494" s="18">
        <v>0</v>
      </c>
      <c r="I494" s="50"/>
    </row>
    <row r="495" spans="1:9" s="1" customFormat="1" ht="25.5" x14ac:dyDescent="0.2">
      <c r="A495" s="6" t="s">
        <v>354</v>
      </c>
      <c r="B495" s="27" t="s">
        <v>0</v>
      </c>
      <c r="C495" s="17">
        <v>0</v>
      </c>
      <c r="D495" s="17">
        <v>0</v>
      </c>
      <c r="E495" s="17">
        <v>0</v>
      </c>
      <c r="F495" s="17">
        <v>6.4</v>
      </c>
      <c r="G495" s="18">
        <v>0</v>
      </c>
      <c r="H495" s="18">
        <v>0</v>
      </c>
      <c r="I495" s="50"/>
    </row>
    <row r="496" spans="1:9" s="1" customFormat="1" ht="25.5" x14ac:dyDescent="0.2">
      <c r="A496" s="6" t="s">
        <v>355</v>
      </c>
      <c r="B496" s="27" t="s">
        <v>0</v>
      </c>
      <c r="C496" s="17">
        <v>0</v>
      </c>
      <c r="D496" s="17">
        <v>0</v>
      </c>
      <c r="E496" s="17">
        <v>0</v>
      </c>
      <c r="F496" s="17">
        <v>311.7</v>
      </c>
      <c r="G496" s="18">
        <v>0</v>
      </c>
      <c r="H496" s="18">
        <v>0</v>
      </c>
      <c r="I496" s="50"/>
    </row>
    <row r="497" spans="1:9" s="1" customFormat="1" ht="25.5" hidden="1" x14ac:dyDescent="0.2">
      <c r="A497" s="6" t="s">
        <v>435</v>
      </c>
      <c r="B497" s="27" t="s">
        <v>0</v>
      </c>
      <c r="C497" s="17"/>
      <c r="D497" s="17"/>
      <c r="E497" s="17"/>
      <c r="F497" s="17"/>
      <c r="G497" s="18">
        <v>0</v>
      </c>
      <c r="H497" s="18">
        <v>0</v>
      </c>
      <c r="I497" s="50"/>
    </row>
    <row r="498" spans="1:9" s="1" customFormat="1" ht="25.5" hidden="1" x14ac:dyDescent="0.2">
      <c r="A498" s="6" t="s">
        <v>694</v>
      </c>
      <c r="B498" s="27" t="s">
        <v>0</v>
      </c>
      <c r="C498" s="17"/>
      <c r="D498" s="17"/>
      <c r="E498" s="17"/>
      <c r="F498" s="17"/>
      <c r="G498" s="18">
        <v>0</v>
      </c>
      <c r="H498" s="18">
        <v>0</v>
      </c>
      <c r="I498" s="50"/>
    </row>
    <row r="499" spans="1:9" s="1" customFormat="1" ht="25.5" x14ac:dyDescent="0.2">
      <c r="A499" s="6" t="s">
        <v>307</v>
      </c>
      <c r="B499" s="27" t="s">
        <v>0</v>
      </c>
      <c r="C499" s="17">
        <v>0</v>
      </c>
      <c r="D499" s="17">
        <v>0</v>
      </c>
      <c r="E499" s="17">
        <v>0</v>
      </c>
      <c r="F499" s="17">
        <v>2.5</v>
      </c>
      <c r="G499" s="18">
        <v>0</v>
      </c>
      <c r="H499" s="18">
        <v>0</v>
      </c>
      <c r="I499" s="50"/>
    </row>
    <row r="500" spans="1:9" s="1" customFormat="1" ht="25.5" hidden="1" x14ac:dyDescent="0.2">
      <c r="A500" s="6" t="s">
        <v>378</v>
      </c>
      <c r="B500" s="27" t="s">
        <v>0</v>
      </c>
      <c r="C500" s="17"/>
      <c r="D500" s="17"/>
      <c r="E500" s="17"/>
      <c r="F500" s="17"/>
      <c r="G500" s="18">
        <v>0</v>
      </c>
      <c r="H500" s="18">
        <v>0</v>
      </c>
      <c r="I500" s="50"/>
    </row>
    <row r="501" spans="1:9" s="1" customFormat="1" ht="25.5" hidden="1" x14ac:dyDescent="0.2">
      <c r="A501" s="6" t="s">
        <v>442</v>
      </c>
      <c r="B501" s="27" t="s">
        <v>0</v>
      </c>
      <c r="C501" s="17"/>
      <c r="D501" s="17"/>
      <c r="E501" s="17"/>
      <c r="F501" s="17"/>
      <c r="G501" s="18">
        <v>0</v>
      </c>
      <c r="H501" s="18">
        <v>0</v>
      </c>
      <c r="I501" s="50"/>
    </row>
    <row r="502" spans="1:9" s="1" customFormat="1" ht="25.5" hidden="1" x14ac:dyDescent="0.2">
      <c r="A502" s="6" t="s">
        <v>356</v>
      </c>
      <c r="B502" s="27" t="s">
        <v>0</v>
      </c>
      <c r="C502" s="17"/>
      <c r="D502" s="17"/>
      <c r="E502" s="17"/>
      <c r="F502" s="17"/>
      <c r="G502" s="18">
        <v>0</v>
      </c>
      <c r="H502" s="18">
        <v>0</v>
      </c>
      <c r="I502" s="50"/>
    </row>
    <row r="503" spans="1:9" s="1" customFormat="1" ht="25.5" x14ac:dyDescent="0.2">
      <c r="A503" s="6" t="s">
        <v>443</v>
      </c>
      <c r="B503" s="27" t="s">
        <v>0</v>
      </c>
      <c r="C503" s="17">
        <v>0</v>
      </c>
      <c r="D503" s="17">
        <v>0</v>
      </c>
      <c r="E503" s="17">
        <v>0</v>
      </c>
      <c r="F503" s="17">
        <v>-5</v>
      </c>
      <c r="G503" s="18">
        <v>0</v>
      </c>
      <c r="H503" s="18">
        <v>0</v>
      </c>
      <c r="I503" s="50"/>
    </row>
    <row r="504" spans="1:9" s="1" customFormat="1" ht="25.5" x14ac:dyDescent="0.2">
      <c r="A504" s="6" t="s">
        <v>769</v>
      </c>
      <c r="B504" s="27" t="s">
        <v>0</v>
      </c>
      <c r="C504" s="17">
        <v>0</v>
      </c>
      <c r="D504" s="17">
        <v>0</v>
      </c>
      <c r="E504" s="17">
        <v>0</v>
      </c>
      <c r="F504" s="17">
        <v>6.9</v>
      </c>
      <c r="G504" s="18">
        <v>0</v>
      </c>
      <c r="H504" s="18">
        <v>0</v>
      </c>
      <c r="I504" s="50"/>
    </row>
    <row r="505" spans="1:9" s="20" customFormat="1" ht="25.5" x14ac:dyDescent="0.2">
      <c r="A505" s="6" t="s">
        <v>379</v>
      </c>
      <c r="B505" s="27" t="s">
        <v>0</v>
      </c>
      <c r="C505" s="17">
        <v>0</v>
      </c>
      <c r="D505" s="17">
        <v>0</v>
      </c>
      <c r="E505" s="17">
        <v>0</v>
      </c>
      <c r="F505" s="17">
        <v>31</v>
      </c>
      <c r="G505" s="18">
        <v>0</v>
      </c>
      <c r="H505" s="18">
        <v>0</v>
      </c>
      <c r="I505" s="50"/>
    </row>
    <row r="506" spans="1:9" s="1" customFormat="1" ht="25.5" x14ac:dyDescent="0.2">
      <c r="A506" s="9" t="s">
        <v>380</v>
      </c>
      <c r="B506" s="27" t="s">
        <v>0</v>
      </c>
      <c r="C506" s="17">
        <v>0</v>
      </c>
      <c r="D506" s="17">
        <v>0</v>
      </c>
      <c r="E506" s="17">
        <v>0</v>
      </c>
      <c r="F506" s="17">
        <v>314</v>
      </c>
      <c r="G506" s="18">
        <v>0</v>
      </c>
      <c r="H506" s="18">
        <v>0</v>
      </c>
      <c r="I506" s="50"/>
    </row>
    <row r="507" spans="1:9" s="1" customFormat="1" ht="25.5" hidden="1" x14ac:dyDescent="0.2">
      <c r="A507" s="9" t="s">
        <v>405</v>
      </c>
      <c r="B507" s="27" t="s">
        <v>0</v>
      </c>
      <c r="C507" s="17"/>
      <c r="D507" s="17"/>
      <c r="E507" s="17"/>
      <c r="F507" s="17"/>
      <c r="G507" s="18">
        <v>0</v>
      </c>
      <c r="H507" s="18">
        <v>0</v>
      </c>
      <c r="I507" s="50"/>
    </row>
    <row r="508" spans="1:9" s="1" customFormat="1" ht="25.5" x14ac:dyDescent="0.2">
      <c r="A508" s="6" t="s">
        <v>218</v>
      </c>
      <c r="B508" s="27" t="s">
        <v>0</v>
      </c>
      <c r="C508" s="17">
        <v>0</v>
      </c>
      <c r="D508" s="17">
        <v>0</v>
      </c>
      <c r="E508" s="17">
        <v>0</v>
      </c>
      <c r="F508" s="17">
        <v>1412.7</v>
      </c>
      <c r="G508" s="18">
        <v>0</v>
      </c>
      <c r="H508" s="18">
        <v>0</v>
      </c>
      <c r="I508" s="50"/>
    </row>
    <row r="509" spans="1:9" s="1" customFormat="1" ht="25.5" x14ac:dyDescent="0.2">
      <c r="A509" s="6" t="s">
        <v>381</v>
      </c>
      <c r="B509" s="27" t="s">
        <v>0</v>
      </c>
      <c r="C509" s="17">
        <v>0</v>
      </c>
      <c r="D509" s="17">
        <v>0</v>
      </c>
      <c r="E509" s="17">
        <v>0</v>
      </c>
      <c r="F509" s="17">
        <v>-238.5</v>
      </c>
      <c r="G509" s="18">
        <v>0</v>
      </c>
      <c r="H509" s="18">
        <v>0</v>
      </c>
      <c r="I509" s="50"/>
    </row>
    <row r="510" spans="1:9" s="1" customFormat="1" ht="25.5" x14ac:dyDescent="0.2">
      <c r="A510" s="6" t="s">
        <v>770</v>
      </c>
      <c r="B510" s="27" t="s">
        <v>0</v>
      </c>
      <c r="C510" s="17">
        <v>0</v>
      </c>
      <c r="D510" s="17">
        <v>0</v>
      </c>
      <c r="E510" s="17">
        <v>0</v>
      </c>
      <c r="F510" s="17">
        <v>0.1</v>
      </c>
      <c r="G510" s="18">
        <v>0</v>
      </c>
      <c r="H510" s="18">
        <v>0</v>
      </c>
      <c r="I510" s="50"/>
    </row>
    <row r="511" spans="1:9" x14ac:dyDescent="0.2">
      <c r="A511" s="34" t="s">
        <v>281</v>
      </c>
      <c r="B511" s="31" t="s">
        <v>280</v>
      </c>
      <c r="C511" s="56">
        <f>C512</f>
        <v>0</v>
      </c>
      <c r="D511" s="56">
        <f t="shared" ref="D511:F511" si="178">D512</f>
        <v>0</v>
      </c>
      <c r="E511" s="56">
        <f t="shared" si="178"/>
        <v>0</v>
      </c>
      <c r="F511" s="56">
        <f t="shared" si="178"/>
        <v>0.7</v>
      </c>
      <c r="G511" s="43">
        <v>0</v>
      </c>
      <c r="H511" s="43">
        <v>0</v>
      </c>
      <c r="I511" s="50"/>
    </row>
    <row r="512" spans="1:9" x14ac:dyDescent="0.2">
      <c r="A512" s="53" t="s">
        <v>333</v>
      </c>
      <c r="B512" s="47" t="s">
        <v>293</v>
      </c>
      <c r="C512" s="39">
        <f>C513+C514</f>
        <v>0</v>
      </c>
      <c r="D512" s="39">
        <f t="shared" ref="D512:F512" si="179">D513+D514</f>
        <v>0</v>
      </c>
      <c r="E512" s="39">
        <f t="shared" si="179"/>
        <v>0</v>
      </c>
      <c r="F512" s="39">
        <f t="shared" si="179"/>
        <v>0.7</v>
      </c>
      <c r="G512" s="18">
        <v>0</v>
      </c>
      <c r="H512" s="18">
        <v>0</v>
      </c>
      <c r="I512" s="50"/>
    </row>
    <row r="513" spans="1:9" ht="25.5" x14ac:dyDescent="0.2">
      <c r="A513" s="46" t="s">
        <v>294</v>
      </c>
      <c r="B513" s="33" t="s">
        <v>282</v>
      </c>
      <c r="C513" s="39">
        <v>0</v>
      </c>
      <c r="D513" s="36">
        <v>0</v>
      </c>
      <c r="E513" s="36">
        <v>0</v>
      </c>
      <c r="F513" s="39">
        <v>0.7</v>
      </c>
      <c r="G513" s="18">
        <v>0</v>
      </c>
      <c r="H513" s="18">
        <v>0</v>
      </c>
      <c r="I513" s="50"/>
    </row>
    <row r="514" spans="1:9" ht="25.5" hidden="1" x14ac:dyDescent="0.2">
      <c r="A514" s="35" t="s">
        <v>382</v>
      </c>
      <c r="B514" s="32" t="s">
        <v>282</v>
      </c>
      <c r="C514" s="39"/>
      <c r="D514" s="36"/>
      <c r="E514" s="36"/>
      <c r="F514" s="39"/>
      <c r="G514" s="18">
        <v>0</v>
      </c>
      <c r="H514" s="18">
        <v>0</v>
      </c>
      <c r="I514" s="50"/>
    </row>
    <row r="515" spans="1:9" x14ac:dyDescent="0.2">
      <c r="A515" s="54" t="s">
        <v>781</v>
      </c>
      <c r="B515" s="55" t="s">
        <v>782</v>
      </c>
      <c r="C515" s="56">
        <v>47164809.5</v>
      </c>
      <c r="D515" s="56">
        <v>58330608.799999997</v>
      </c>
      <c r="E515" s="56">
        <v>15195275.199999999</v>
      </c>
      <c r="F515" s="56">
        <v>15756980.600000001</v>
      </c>
      <c r="G515" s="66">
        <v>0.27013228430422281</v>
      </c>
      <c r="H515" s="66">
        <v>1.0369657931565466</v>
      </c>
      <c r="I515" s="50"/>
    </row>
    <row r="516" spans="1:9" ht="25.5" x14ac:dyDescent="0.2">
      <c r="A516" s="54" t="s">
        <v>783</v>
      </c>
      <c r="B516" s="55" t="s">
        <v>784</v>
      </c>
      <c r="C516" s="56">
        <v>46090372.700000003</v>
      </c>
      <c r="D516" s="56">
        <v>57256172</v>
      </c>
      <c r="E516" s="56">
        <v>15195275.199999999</v>
      </c>
      <c r="F516" s="56">
        <v>14648310.6</v>
      </c>
      <c r="G516" s="66">
        <v>0.25583810597746565</v>
      </c>
      <c r="H516" s="66">
        <v>0.96400429786227237</v>
      </c>
      <c r="I516" s="50"/>
    </row>
    <row r="517" spans="1:9" x14ac:dyDescent="0.2">
      <c r="A517" s="54" t="s">
        <v>785</v>
      </c>
      <c r="B517" s="57" t="s">
        <v>786</v>
      </c>
      <c r="C517" s="56">
        <v>8845911.5</v>
      </c>
      <c r="D517" s="56">
        <v>8845911.5</v>
      </c>
      <c r="E517" s="56">
        <v>2211366</v>
      </c>
      <c r="F517" s="56">
        <v>2211366</v>
      </c>
      <c r="G517" s="66">
        <v>0.24998735291439442</v>
      </c>
      <c r="H517" s="66">
        <v>1</v>
      </c>
      <c r="I517" s="50"/>
    </row>
    <row r="518" spans="1:9" ht="25.5" x14ac:dyDescent="0.2">
      <c r="A518" s="45" t="s">
        <v>787</v>
      </c>
      <c r="B518" s="27" t="s">
        <v>788</v>
      </c>
      <c r="C518" s="39">
        <v>6404851.5</v>
      </c>
      <c r="D518" s="39">
        <v>6404851.5</v>
      </c>
      <c r="E518" s="39">
        <v>1601100</v>
      </c>
      <c r="F518" s="39">
        <v>1601100</v>
      </c>
      <c r="G518" s="67">
        <v>0.24998237664058254</v>
      </c>
      <c r="H518" s="67">
        <v>1</v>
      </c>
      <c r="I518" s="50"/>
    </row>
    <row r="519" spans="1:9" ht="38.25" x14ac:dyDescent="0.2">
      <c r="A519" s="45" t="s">
        <v>789</v>
      </c>
      <c r="B519" s="27" t="s">
        <v>790</v>
      </c>
      <c r="C519" s="39">
        <v>2441060</v>
      </c>
      <c r="D519" s="39">
        <v>2441060</v>
      </c>
      <c r="E519" s="39">
        <v>610266</v>
      </c>
      <c r="F519" s="39">
        <v>610266</v>
      </c>
      <c r="G519" s="67">
        <v>0.25000040965809933</v>
      </c>
      <c r="H519" s="67">
        <v>1</v>
      </c>
      <c r="I519" s="50"/>
    </row>
    <row r="520" spans="1:9" ht="25.5" x14ac:dyDescent="0.2">
      <c r="A520" s="58" t="s">
        <v>791</v>
      </c>
      <c r="B520" s="57" t="s">
        <v>792</v>
      </c>
      <c r="C520" s="56">
        <v>23123329.799999997</v>
      </c>
      <c r="D520" s="56">
        <v>23209649</v>
      </c>
      <c r="E520" s="56">
        <v>3417806.5</v>
      </c>
      <c r="F520" s="56">
        <v>3094141.8</v>
      </c>
      <c r="G520" s="66">
        <v>0.13331273557820714</v>
      </c>
      <c r="H520" s="66">
        <v>0.90530046098279693</v>
      </c>
      <c r="I520" s="50"/>
    </row>
    <row r="521" spans="1:9" ht="25.5" x14ac:dyDescent="0.2">
      <c r="A521" s="45" t="s">
        <v>793</v>
      </c>
      <c r="B521" s="27" t="s">
        <v>794</v>
      </c>
      <c r="C521" s="39">
        <v>2543022.7999999998</v>
      </c>
      <c r="D521" s="39">
        <v>2543022.7999999998</v>
      </c>
      <c r="E521" s="39">
        <v>666901.80000000005</v>
      </c>
      <c r="F521" s="39">
        <v>666460.6</v>
      </c>
      <c r="G521" s="67">
        <v>0.26207417408919809</v>
      </c>
      <c r="H521" s="67">
        <v>0.99933843333456285</v>
      </c>
      <c r="I521" s="50"/>
    </row>
    <row r="522" spans="1:9" ht="38.25" x14ac:dyDescent="0.2">
      <c r="A522" s="45" t="s">
        <v>795</v>
      </c>
      <c r="B522" s="27" t="s">
        <v>796</v>
      </c>
      <c r="C522" s="39">
        <v>738462.1</v>
      </c>
      <c r="D522" s="39">
        <v>738462.1</v>
      </c>
      <c r="E522" s="39">
        <v>0</v>
      </c>
      <c r="F522" s="39">
        <v>0</v>
      </c>
      <c r="G522" s="67">
        <v>0</v>
      </c>
      <c r="H522" s="67">
        <v>0</v>
      </c>
      <c r="I522" s="50"/>
    </row>
    <row r="523" spans="1:9" ht="38.25" x14ac:dyDescent="0.2">
      <c r="A523" s="45" t="s">
        <v>797</v>
      </c>
      <c r="B523" s="27" t="s">
        <v>798</v>
      </c>
      <c r="C523" s="39">
        <v>2386.8000000000002</v>
      </c>
      <c r="D523" s="39">
        <v>2386.8000000000002</v>
      </c>
      <c r="E523" s="39">
        <v>0</v>
      </c>
      <c r="F523" s="39">
        <v>0</v>
      </c>
      <c r="G523" s="67">
        <v>0</v>
      </c>
      <c r="H523" s="67">
        <v>0</v>
      </c>
      <c r="I523" s="50"/>
    </row>
    <row r="524" spans="1:9" ht="63.75" x14ac:dyDescent="0.2">
      <c r="A524" s="45" t="s">
        <v>799</v>
      </c>
      <c r="B524" s="27" t="s">
        <v>800</v>
      </c>
      <c r="C524" s="39">
        <v>8933.7000000000007</v>
      </c>
      <c r="D524" s="39">
        <v>8933.7000000000007</v>
      </c>
      <c r="E524" s="39">
        <v>0</v>
      </c>
      <c r="F524" s="39">
        <v>0</v>
      </c>
      <c r="G524" s="67">
        <v>0</v>
      </c>
      <c r="H524" s="67">
        <v>0</v>
      </c>
      <c r="I524" s="50"/>
    </row>
    <row r="525" spans="1:9" ht="51" x14ac:dyDescent="0.2">
      <c r="A525" s="45" t="s">
        <v>801</v>
      </c>
      <c r="B525" s="27" t="s">
        <v>802</v>
      </c>
      <c r="C525" s="39">
        <v>253222.1</v>
      </c>
      <c r="D525" s="39">
        <v>253222.1</v>
      </c>
      <c r="E525" s="39">
        <v>0</v>
      </c>
      <c r="F525" s="39">
        <v>0</v>
      </c>
      <c r="G525" s="67">
        <v>0</v>
      </c>
      <c r="H525" s="67">
        <v>0</v>
      </c>
      <c r="I525" s="50"/>
    </row>
    <row r="526" spans="1:9" ht="51" x14ac:dyDescent="0.2">
      <c r="A526" s="45" t="s">
        <v>803</v>
      </c>
      <c r="B526" s="27" t="s">
        <v>804</v>
      </c>
      <c r="C526" s="39">
        <v>908794.2</v>
      </c>
      <c r="D526" s="39">
        <v>908794.2</v>
      </c>
      <c r="E526" s="39">
        <v>182737.3</v>
      </c>
      <c r="F526" s="39">
        <v>180697.7</v>
      </c>
      <c r="G526" s="67">
        <v>0.19883236490725845</v>
      </c>
      <c r="H526" s="67">
        <v>0.98883862243778375</v>
      </c>
      <c r="I526" s="50"/>
    </row>
    <row r="527" spans="1:9" ht="63.75" x14ac:dyDescent="0.2">
      <c r="A527" s="45" t="s">
        <v>805</v>
      </c>
      <c r="B527" s="27" t="s">
        <v>806</v>
      </c>
      <c r="C527" s="39">
        <v>29203.200000000001</v>
      </c>
      <c r="D527" s="39">
        <v>29203.200000000001</v>
      </c>
      <c r="E527" s="39">
        <v>7300.8</v>
      </c>
      <c r="F527" s="39">
        <v>1860.3</v>
      </c>
      <c r="G527" s="67">
        <v>6.3701923076923073E-2</v>
      </c>
      <c r="H527" s="67">
        <v>0.25480769230769229</v>
      </c>
      <c r="I527" s="50"/>
    </row>
    <row r="528" spans="1:9" ht="51" x14ac:dyDescent="0.2">
      <c r="A528" s="45" t="s">
        <v>807</v>
      </c>
      <c r="B528" s="27" t="s">
        <v>808</v>
      </c>
      <c r="C528" s="39">
        <v>9800.7999999999993</v>
      </c>
      <c r="D528" s="39">
        <v>9800.7999999999993</v>
      </c>
      <c r="E528" s="39">
        <v>0</v>
      </c>
      <c r="F528" s="39">
        <v>0</v>
      </c>
      <c r="G528" s="67">
        <v>0</v>
      </c>
      <c r="H528" s="67">
        <v>0</v>
      </c>
      <c r="I528" s="50"/>
    </row>
    <row r="529" spans="1:9" ht="51" x14ac:dyDescent="0.2">
      <c r="A529" s="45" t="s">
        <v>809</v>
      </c>
      <c r="B529" s="27" t="s">
        <v>810</v>
      </c>
      <c r="C529" s="39">
        <v>209599.7</v>
      </c>
      <c r="D529" s="39">
        <v>209599.7</v>
      </c>
      <c r="E529" s="39">
        <v>0</v>
      </c>
      <c r="F529" s="39">
        <v>0</v>
      </c>
      <c r="G529" s="67">
        <v>0</v>
      </c>
      <c r="H529" s="67">
        <v>0</v>
      </c>
      <c r="I529" s="50"/>
    </row>
    <row r="530" spans="1:9" ht="89.25" x14ac:dyDescent="0.2">
      <c r="A530" s="45" t="s">
        <v>811</v>
      </c>
      <c r="B530" s="27" t="s">
        <v>812</v>
      </c>
      <c r="C530" s="39">
        <v>316105.3</v>
      </c>
      <c r="D530" s="39">
        <v>316105.3</v>
      </c>
      <c r="E530" s="39">
        <v>0</v>
      </c>
      <c r="F530" s="39">
        <v>0</v>
      </c>
      <c r="G530" s="67">
        <v>0</v>
      </c>
      <c r="H530" s="67">
        <v>0</v>
      </c>
      <c r="I530" s="50"/>
    </row>
    <row r="531" spans="1:9" ht="89.25" x14ac:dyDescent="0.2">
      <c r="A531" s="45" t="s">
        <v>813</v>
      </c>
      <c r="B531" s="27" t="s">
        <v>814</v>
      </c>
      <c r="C531" s="39">
        <v>118950</v>
      </c>
      <c r="D531" s="39">
        <v>118950</v>
      </c>
      <c r="E531" s="39">
        <v>1000</v>
      </c>
      <c r="F531" s="39">
        <v>780</v>
      </c>
      <c r="G531" s="67">
        <v>6.5573770491803279E-3</v>
      </c>
      <c r="H531" s="67">
        <v>0.78</v>
      </c>
      <c r="I531" s="50"/>
    </row>
    <row r="532" spans="1:9" ht="38.25" x14ac:dyDescent="0.2">
      <c r="A532" s="45" t="s">
        <v>815</v>
      </c>
      <c r="B532" s="27" t="s">
        <v>816</v>
      </c>
      <c r="C532" s="39">
        <v>257147.2</v>
      </c>
      <c r="D532" s="39">
        <v>257147.2</v>
      </c>
      <c r="E532" s="39">
        <v>62877.4</v>
      </c>
      <c r="F532" s="39">
        <v>61997.3</v>
      </c>
      <c r="G532" s="67">
        <v>0.24109653925844807</v>
      </c>
      <c r="H532" s="67">
        <v>0.98600291996806488</v>
      </c>
      <c r="I532" s="50"/>
    </row>
    <row r="533" spans="1:9" ht="51" x14ac:dyDescent="0.2">
      <c r="A533" s="45" t="s">
        <v>817</v>
      </c>
      <c r="B533" s="27" t="s">
        <v>818</v>
      </c>
      <c r="C533" s="39">
        <v>158128.5</v>
      </c>
      <c r="D533" s="39">
        <v>158128.5</v>
      </c>
      <c r="E533" s="39">
        <v>0</v>
      </c>
      <c r="F533" s="39">
        <v>0</v>
      </c>
      <c r="G533" s="67">
        <v>0</v>
      </c>
      <c r="H533" s="67">
        <v>0</v>
      </c>
      <c r="I533" s="50"/>
    </row>
    <row r="534" spans="1:9" ht="51" x14ac:dyDescent="0.2">
      <c r="A534" s="45" t="s">
        <v>819</v>
      </c>
      <c r="B534" s="27" t="s">
        <v>820</v>
      </c>
      <c r="C534" s="39">
        <v>0</v>
      </c>
      <c r="D534" s="39">
        <v>2648.1</v>
      </c>
      <c r="E534" s="39">
        <v>0</v>
      </c>
      <c r="F534" s="39">
        <v>0</v>
      </c>
      <c r="G534" s="67">
        <v>0</v>
      </c>
      <c r="H534" s="67">
        <v>0</v>
      </c>
      <c r="I534" s="50"/>
    </row>
    <row r="535" spans="1:9" ht="25.5" x14ac:dyDescent="0.2">
      <c r="A535" s="45" t="s">
        <v>821</v>
      </c>
      <c r="B535" s="27" t="s">
        <v>822</v>
      </c>
      <c r="C535" s="39">
        <v>20507.3</v>
      </c>
      <c r="D535" s="39">
        <v>20507.3</v>
      </c>
      <c r="E535" s="39">
        <v>0</v>
      </c>
      <c r="F535" s="39">
        <v>0</v>
      </c>
      <c r="G535" s="67">
        <v>0</v>
      </c>
      <c r="H535" s="67">
        <v>0</v>
      </c>
      <c r="I535" s="50"/>
    </row>
    <row r="536" spans="1:9" ht="51" x14ac:dyDescent="0.2">
      <c r="A536" s="45" t="s">
        <v>823</v>
      </c>
      <c r="B536" s="27" t="s">
        <v>824</v>
      </c>
      <c r="C536" s="39">
        <v>14123.1</v>
      </c>
      <c r="D536" s="39">
        <v>14123.1</v>
      </c>
      <c r="E536" s="39">
        <v>0</v>
      </c>
      <c r="F536" s="39">
        <v>0</v>
      </c>
      <c r="G536" s="67">
        <v>0</v>
      </c>
      <c r="H536" s="67">
        <v>0</v>
      </c>
      <c r="I536" s="50"/>
    </row>
    <row r="537" spans="1:9" ht="25.5" x14ac:dyDescent="0.2">
      <c r="A537" s="45" t="s">
        <v>825</v>
      </c>
      <c r="B537" s="27" t="s">
        <v>826</v>
      </c>
      <c r="C537" s="39">
        <v>77645.399999999994</v>
      </c>
      <c r="D537" s="39">
        <v>77645.399999999994</v>
      </c>
      <c r="E537" s="39">
        <v>0</v>
      </c>
      <c r="F537" s="39">
        <v>0</v>
      </c>
      <c r="G537" s="67">
        <v>0</v>
      </c>
      <c r="H537" s="67">
        <v>0</v>
      </c>
      <c r="I537" s="50"/>
    </row>
    <row r="538" spans="1:9" ht="38.25" x14ac:dyDescent="0.2">
      <c r="A538" s="45" t="s">
        <v>827</v>
      </c>
      <c r="B538" s="27" t="s">
        <v>828</v>
      </c>
      <c r="C538" s="39">
        <v>87311.1</v>
      </c>
      <c r="D538" s="39">
        <v>87311.1</v>
      </c>
      <c r="E538" s="39">
        <v>0</v>
      </c>
      <c r="F538" s="39">
        <v>0</v>
      </c>
      <c r="G538" s="67">
        <v>0</v>
      </c>
      <c r="H538" s="67">
        <v>0</v>
      </c>
      <c r="I538" s="50"/>
    </row>
    <row r="539" spans="1:9" ht="76.5" x14ac:dyDescent="0.2">
      <c r="A539" s="45" t="s">
        <v>829</v>
      </c>
      <c r="B539" s="27" t="s">
        <v>830</v>
      </c>
      <c r="C539" s="39">
        <v>656326.9</v>
      </c>
      <c r="D539" s="39">
        <v>656326.9</v>
      </c>
      <c r="E539" s="39">
        <v>0</v>
      </c>
      <c r="F539" s="39">
        <v>0</v>
      </c>
      <c r="G539" s="67">
        <v>0</v>
      </c>
      <c r="H539" s="67">
        <v>0</v>
      </c>
      <c r="I539" s="50"/>
    </row>
    <row r="540" spans="1:9" ht="25.5" x14ac:dyDescent="0.2">
      <c r="A540" s="45" t="s">
        <v>831</v>
      </c>
      <c r="B540" s="27" t="s">
        <v>832</v>
      </c>
      <c r="C540" s="39">
        <v>11230.7</v>
      </c>
      <c r="D540" s="39">
        <v>11230.7</v>
      </c>
      <c r="E540" s="39">
        <v>0</v>
      </c>
      <c r="F540" s="39">
        <v>0</v>
      </c>
      <c r="G540" s="67">
        <v>0</v>
      </c>
      <c r="H540" s="67">
        <v>0</v>
      </c>
      <c r="I540" s="50"/>
    </row>
    <row r="541" spans="1:9" ht="38.25" x14ac:dyDescent="0.2">
      <c r="A541" s="45" t="s">
        <v>833</v>
      </c>
      <c r="B541" s="27" t="s">
        <v>834</v>
      </c>
      <c r="C541" s="39">
        <v>7766.5</v>
      </c>
      <c r="D541" s="39">
        <v>47766.5</v>
      </c>
      <c r="E541" s="39">
        <v>0</v>
      </c>
      <c r="F541" s="39">
        <v>0</v>
      </c>
      <c r="G541" s="67">
        <v>0</v>
      </c>
      <c r="H541" s="67">
        <v>0</v>
      </c>
      <c r="I541" s="50"/>
    </row>
    <row r="542" spans="1:9" ht="38.25" x14ac:dyDescent="0.2">
      <c r="A542" s="45" t="s">
        <v>835</v>
      </c>
      <c r="B542" s="27" t="s">
        <v>836</v>
      </c>
      <c r="C542" s="39">
        <v>6791.3</v>
      </c>
      <c r="D542" s="39">
        <v>6791.3</v>
      </c>
      <c r="E542" s="39">
        <v>0</v>
      </c>
      <c r="F542" s="39">
        <v>0</v>
      </c>
      <c r="G542" s="67">
        <v>0</v>
      </c>
      <c r="H542" s="67">
        <v>0</v>
      </c>
      <c r="I542" s="50"/>
    </row>
    <row r="543" spans="1:9" ht="63.75" x14ac:dyDescent="0.2">
      <c r="A543" s="45" t="s">
        <v>837</v>
      </c>
      <c r="B543" s="27" t="s">
        <v>838</v>
      </c>
      <c r="C543" s="39">
        <v>610469.30000000005</v>
      </c>
      <c r="D543" s="39">
        <v>610469.30000000005</v>
      </c>
      <c r="E543" s="39">
        <v>96371.1</v>
      </c>
      <c r="F543" s="39">
        <v>96371.1</v>
      </c>
      <c r="G543" s="67">
        <v>0.15786395810567377</v>
      </c>
      <c r="H543" s="67">
        <v>1</v>
      </c>
      <c r="I543" s="50"/>
    </row>
    <row r="544" spans="1:9" ht="38.25" x14ac:dyDescent="0.2">
      <c r="A544" s="45" t="s">
        <v>839</v>
      </c>
      <c r="B544" s="27" t="s">
        <v>840</v>
      </c>
      <c r="C544" s="39">
        <v>685524.2</v>
      </c>
      <c r="D544" s="39">
        <v>685524.2</v>
      </c>
      <c r="E544" s="39">
        <v>0</v>
      </c>
      <c r="F544" s="39">
        <v>0</v>
      </c>
      <c r="G544" s="67">
        <v>0</v>
      </c>
      <c r="H544" s="67">
        <v>0</v>
      </c>
      <c r="I544" s="50"/>
    </row>
    <row r="545" spans="1:9" ht="51" x14ac:dyDescent="0.2">
      <c r="A545" s="45" t="s">
        <v>841</v>
      </c>
      <c r="B545" s="27" t="s">
        <v>842</v>
      </c>
      <c r="C545" s="39">
        <v>81422.3</v>
      </c>
      <c r="D545" s="39">
        <v>110042.3</v>
      </c>
      <c r="E545" s="39">
        <v>0</v>
      </c>
      <c r="F545" s="39">
        <v>0</v>
      </c>
      <c r="G545" s="67">
        <v>0</v>
      </c>
      <c r="H545" s="67">
        <v>0</v>
      </c>
      <c r="I545" s="50"/>
    </row>
    <row r="546" spans="1:9" ht="63.75" x14ac:dyDescent="0.2">
      <c r="A546" s="45" t="s">
        <v>843</v>
      </c>
      <c r="B546" s="27" t="s">
        <v>844</v>
      </c>
      <c r="C546" s="39">
        <v>32760</v>
      </c>
      <c r="D546" s="39">
        <v>32760</v>
      </c>
      <c r="E546" s="39">
        <v>0</v>
      </c>
      <c r="F546" s="39">
        <v>0</v>
      </c>
      <c r="G546" s="67">
        <v>0</v>
      </c>
      <c r="H546" s="67">
        <v>0</v>
      </c>
      <c r="I546" s="50"/>
    </row>
    <row r="547" spans="1:9" ht="38.25" x14ac:dyDescent="0.2">
      <c r="A547" s="45" t="s">
        <v>845</v>
      </c>
      <c r="B547" s="27" t="s">
        <v>846</v>
      </c>
      <c r="C547" s="39">
        <v>284588.2</v>
      </c>
      <c r="D547" s="39">
        <v>284588.2</v>
      </c>
      <c r="E547" s="39">
        <v>0</v>
      </c>
      <c r="F547" s="39">
        <v>0</v>
      </c>
      <c r="G547" s="70">
        <v>0</v>
      </c>
      <c r="H547" s="67">
        <v>0</v>
      </c>
      <c r="I547" s="50"/>
    </row>
    <row r="548" spans="1:9" ht="25.5" x14ac:dyDescent="0.2">
      <c r="A548" s="45" t="s">
        <v>847</v>
      </c>
      <c r="B548" s="27" t="s">
        <v>848</v>
      </c>
      <c r="C548" s="39">
        <v>9600</v>
      </c>
      <c r="D548" s="39">
        <v>9600</v>
      </c>
      <c r="E548" s="39">
        <v>0</v>
      </c>
      <c r="F548" s="39">
        <v>0</v>
      </c>
      <c r="G548" s="67">
        <v>0</v>
      </c>
      <c r="H548" s="67">
        <v>0</v>
      </c>
      <c r="I548" s="50"/>
    </row>
    <row r="549" spans="1:9" ht="63.75" x14ac:dyDescent="0.2">
      <c r="A549" s="45" t="s">
        <v>849</v>
      </c>
      <c r="B549" s="27" t="s">
        <v>850</v>
      </c>
      <c r="C549" s="39">
        <v>3772.6</v>
      </c>
      <c r="D549" s="39">
        <v>3772.6</v>
      </c>
      <c r="E549" s="39">
        <v>0</v>
      </c>
      <c r="F549" s="39">
        <v>0</v>
      </c>
      <c r="G549" s="67">
        <v>0</v>
      </c>
      <c r="H549" s="67">
        <v>0</v>
      </c>
      <c r="I549" s="50"/>
    </row>
    <row r="550" spans="1:9" ht="38.25" x14ac:dyDescent="0.2">
      <c r="A550" s="45" t="s">
        <v>851</v>
      </c>
      <c r="B550" s="27" t="s">
        <v>852</v>
      </c>
      <c r="C550" s="39">
        <v>5588929.2999999998</v>
      </c>
      <c r="D550" s="39">
        <v>5588929.2999999998</v>
      </c>
      <c r="E550" s="39">
        <v>1755012.7</v>
      </c>
      <c r="F550" s="39">
        <v>1572912.9</v>
      </c>
      <c r="G550" s="67">
        <v>0.28143367281457649</v>
      </c>
      <c r="H550" s="67">
        <v>0.89624018105396042</v>
      </c>
      <c r="I550" s="50"/>
    </row>
    <row r="551" spans="1:9" ht="51" x14ac:dyDescent="0.2">
      <c r="A551" s="45" t="s">
        <v>853</v>
      </c>
      <c r="B551" s="27" t="s">
        <v>854</v>
      </c>
      <c r="C551" s="39">
        <v>1459953.3</v>
      </c>
      <c r="D551" s="39">
        <v>1459953.3</v>
      </c>
      <c r="E551" s="39">
        <v>365660.2</v>
      </c>
      <c r="F551" s="39">
        <v>234357.1</v>
      </c>
      <c r="G551" s="67">
        <v>0.16052369620315937</v>
      </c>
      <c r="H551" s="67">
        <v>0.64091498062955721</v>
      </c>
      <c r="I551" s="50"/>
    </row>
    <row r="552" spans="1:9" ht="51" x14ac:dyDescent="0.2">
      <c r="A552" s="45" t="s">
        <v>855</v>
      </c>
      <c r="B552" s="27" t="s">
        <v>856</v>
      </c>
      <c r="C552" s="39">
        <v>1849851.8</v>
      </c>
      <c r="D552" s="39">
        <v>1849851.8</v>
      </c>
      <c r="E552" s="39">
        <v>0</v>
      </c>
      <c r="F552" s="39">
        <v>0</v>
      </c>
      <c r="G552" s="67">
        <v>0</v>
      </c>
      <c r="H552" s="67">
        <v>0</v>
      </c>
      <c r="I552" s="50"/>
    </row>
    <row r="553" spans="1:9" ht="63.75" x14ac:dyDescent="0.2">
      <c r="A553" s="45" t="s">
        <v>857</v>
      </c>
      <c r="B553" s="27" t="s">
        <v>858</v>
      </c>
      <c r="C553" s="39">
        <v>57236.6</v>
      </c>
      <c r="D553" s="39">
        <v>57236.6</v>
      </c>
      <c r="E553" s="39">
        <v>9608.7999999999993</v>
      </c>
      <c r="F553" s="39">
        <v>9608.7999999999993</v>
      </c>
      <c r="G553" s="67">
        <v>0.16787859516463241</v>
      </c>
      <c r="H553" s="67">
        <v>1</v>
      </c>
      <c r="I553" s="50"/>
    </row>
    <row r="554" spans="1:9" ht="51" x14ac:dyDescent="0.2">
      <c r="A554" s="45" t="s">
        <v>859</v>
      </c>
      <c r="B554" s="27" t="s">
        <v>860</v>
      </c>
      <c r="C554" s="39">
        <v>636702.5</v>
      </c>
      <c r="D554" s="39">
        <v>636702.5</v>
      </c>
      <c r="E554" s="39">
        <v>20826</v>
      </c>
      <c r="F554" s="39">
        <v>20818.099999999999</v>
      </c>
      <c r="G554" s="67">
        <v>3.2696746125545288E-2</v>
      </c>
      <c r="H554" s="67">
        <v>0.99962066647459902</v>
      </c>
      <c r="I554" s="50"/>
    </row>
    <row r="555" spans="1:9" ht="63.75" x14ac:dyDescent="0.2">
      <c r="A555" s="45" t="s">
        <v>861</v>
      </c>
      <c r="B555" s="27" t="s">
        <v>862</v>
      </c>
      <c r="C555" s="39">
        <v>5756.5</v>
      </c>
      <c r="D555" s="39">
        <v>5756.5</v>
      </c>
      <c r="E555" s="39">
        <v>1152.5999999999999</v>
      </c>
      <c r="F555" s="39">
        <v>1152.5999999999999</v>
      </c>
      <c r="G555" s="67">
        <v>0.20022583166854857</v>
      </c>
      <c r="H555" s="67">
        <v>1</v>
      </c>
      <c r="I555" s="50"/>
    </row>
    <row r="556" spans="1:9" ht="38.25" x14ac:dyDescent="0.2">
      <c r="A556" s="45" t="s">
        <v>863</v>
      </c>
      <c r="B556" s="27" t="s">
        <v>864</v>
      </c>
      <c r="C556" s="39">
        <v>11160.1</v>
      </c>
      <c r="D556" s="39">
        <v>11160.1</v>
      </c>
      <c r="E556" s="39">
        <v>3835.6</v>
      </c>
      <c r="F556" s="39">
        <v>3656.7</v>
      </c>
      <c r="G556" s="67">
        <v>0.32765835431582152</v>
      </c>
      <c r="H556" s="67">
        <v>0.95335801439149026</v>
      </c>
      <c r="I556" s="50"/>
    </row>
    <row r="557" spans="1:9" ht="51" x14ac:dyDescent="0.2">
      <c r="A557" s="45" t="s">
        <v>865</v>
      </c>
      <c r="B557" s="27" t="s">
        <v>866</v>
      </c>
      <c r="C557" s="39">
        <v>3154</v>
      </c>
      <c r="D557" s="39">
        <v>3154</v>
      </c>
      <c r="E557" s="39">
        <v>0</v>
      </c>
      <c r="F557" s="39">
        <v>0</v>
      </c>
      <c r="G557" s="67">
        <v>0</v>
      </c>
      <c r="H557" s="67">
        <v>0</v>
      </c>
      <c r="I557" s="50"/>
    </row>
    <row r="558" spans="1:9" ht="38.25" x14ac:dyDescent="0.2">
      <c r="A558" s="45" t="s">
        <v>867</v>
      </c>
      <c r="B558" s="27" t="s">
        <v>868</v>
      </c>
      <c r="C558" s="39">
        <v>33026.199999999997</v>
      </c>
      <c r="D558" s="39">
        <v>33026.199999999997</v>
      </c>
      <c r="E558" s="39">
        <v>0</v>
      </c>
      <c r="F558" s="39">
        <v>0</v>
      </c>
      <c r="G558" s="67">
        <v>0</v>
      </c>
      <c r="H558" s="67">
        <v>0</v>
      </c>
      <c r="I558" s="50"/>
    </row>
    <row r="559" spans="1:9" ht="25.5" x14ac:dyDescent="0.2">
      <c r="A559" s="45" t="s">
        <v>869</v>
      </c>
      <c r="B559" s="27" t="s">
        <v>870</v>
      </c>
      <c r="C559" s="39">
        <v>86479.5</v>
      </c>
      <c r="D559" s="39">
        <v>86479.5</v>
      </c>
      <c r="E559" s="39">
        <v>0</v>
      </c>
      <c r="F559" s="39">
        <v>0</v>
      </c>
      <c r="G559" s="67">
        <v>0</v>
      </c>
      <c r="H559" s="67">
        <v>0</v>
      </c>
      <c r="I559" s="50"/>
    </row>
    <row r="560" spans="1:9" ht="51" x14ac:dyDescent="0.2">
      <c r="A560" s="45" t="s">
        <v>871</v>
      </c>
      <c r="B560" s="27" t="s">
        <v>872</v>
      </c>
      <c r="C560" s="39">
        <v>10584</v>
      </c>
      <c r="D560" s="39">
        <v>10584</v>
      </c>
      <c r="E560" s="39">
        <v>0</v>
      </c>
      <c r="F560" s="39">
        <v>0</v>
      </c>
      <c r="G560" s="67">
        <v>0</v>
      </c>
      <c r="H560" s="67">
        <v>0</v>
      </c>
      <c r="I560" s="50"/>
    </row>
    <row r="561" spans="1:9" ht="51" x14ac:dyDescent="0.2">
      <c r="A561" s="45" t="s">
        <v>873</v>
      </c>
      <c r="B561" s="27" t="s">
        <v>874</v>
      </c>
      <c r="C561" s="39">
        <v>242028.7</v>
      </c>
      <c r="D561" s="39">
        <v>242028.7</v>
      </c>
      <c r="E561" s="39">
        <v>0</v>
      </c>
      <c r="F561" s="39">
        <v>0</v>
      </c>
      <c r="G561" s="67">
        <v>0</v>
      </c>
      <c r="H561" s="67">
        <v>0</v>
      </c>
      <c r="I561" s="50"/>
    </row>
    <row r="562" spans="1:9" ht="25.5" x14ac:dyDescent="0.2">
      <c r="A562" s="45" t="s">
        <v>875</v>
      </c>
      <c r="B562" s="27" t="s">
        <v>876</v>
      </c>
      <c r="C562" s="39">
        <v>21823.4</v>
      </c>
      <c r="D562" s="39">
        <v>21823.4</v>
      </c>
      <c r="E562" s="39">
        <v>12000</v>
      </c>
      <c r="F562" s="39">
        <v>12000</v>
      </c>
      <c r="G562" s="67">
        <v>0.54986848978619274</v>
      </c>
      <c r="H562" s="67">
        <v>1</v>
      </c>
      <c r="I562" s="50"/>
    </row>
    <row r="563" spans="1:9" ht="51" x14ac:dyDescent="0.2">
      <c r="A563" s="45" t="s">
        <v>877</v>
      </c>
      <c r="B563" s="27" t="s">
        <v>878</v>
      </c>
      <c r="C563" s="39">
        <v>343051</v>
      </c>
      <c r="D563" s="39">
        <v>343051</v>
      </c>
      <c r="E563" s="39">
        <v>0</v>
      </c>
      <c r="F563" s="39">
        <v>0</v>
      </c>
      <c r="G563" s="67">
        <v>0</v>
      </c>
      <c r="H563" s="67">
        <v>0</v>
      </c>
      <c r="I563" s="50"/>
    </row>
    <row r="564" spans="1:9" ht="38.25" x14ac:dyDescent="0.2">
      <c r="A564" s="45" t="s">
        <v>879</v>
      </c>
      <c r="B564" s="27" t="s">
        <v>880</v>
      </c>
      <c r="C564" s="39">
        <v>496512.3</v>
      </c>
      <c r="D564" s="39">
        <v>496512.3</v>
      </c>
      <c r="E564" s="39">
        <v>4702</v>
      </c>
      <c r="F564" s="39">
        <v>4702</v>
      </c>
      <c r="G564" s="67">
        <v>9.4700574386576124E-3</v>
      </c>
      <c r="H564" s="67">
        <v>1</v>
      </c>
      <c r="I564" s="50"/>
    </row>
    <row r="565" spans="1:9" ht="38.25" x14ac:dyDescent="0.2">
      <c r="A565" s="45" t="s">
        <v>881</v>
      </c>
      <c r="B565" s="27" t="s">
        <v>882</v>
      </c>
      <c r="C565" s="39">
        <v>19902.900000000001</v>
      </c>
      <c r="D565" s="39">
        <v>19902.900000000001</v>
      </c>
      <c r="E565" s="39">
        <v>0</v>
      </c>
      <c r="F565" s="39">
        <v>0</v>
      </c>
      <c r="G565" s="67">
        <v>0</v>
      </c>
      <c r="H565" s="67">
        <v>0</v>
      </c>
      <c r="I565" s="50"/>
    </row>
    <row r="566" spans="1:9" ht="38.25" x14ac:dyDescent="0.2">
      <c r="A566" s="45" t="s">
        <v>883</v>
      </c>
      <c r="B566" s="27" t="s">
        <v>884</v>
      </c>
      <c r="C566" s="39">
        <v>1731.7</v>
      </c>
      <c r="D566" s="39">
        <v>1731.7</v>
      </c>
      <c r="E566" s="39">
        <v>0</v>
      </c>
      <c r="F566" s="39">
        <v>0</v>
      </c>
      <c r="G566" s="67">
        <v>0</v>
      </c>
      <c r="H566" s="67">
        <v>0</v>
      </c>
      <c r="I566" s="50"/>
    </row>
    <row r="567" spans="1:9" ht="38.25" x14ac:dyDescent="0.2">
      <c r="A567" s="45" t="s">
        <v>885</v>
      </c>
      <c r="B567" s="27" t="s">
        <v>886</v>
      </c>
      <c r="C567" s="39">
        <v>5031.2</v>
      </c>
      <c r="D567" s="39">
        <v>5031.2</v>
      </c>
      <c r="E567" s="39">
        <v>0</v>
      </c>
      <c r="F567" s="39">
        <v>0</v>
      </c>
      <c r="G567" s="67">
        <v>0</v>
      </c>
      <c r="H567" s="67">
        <v>0</v>
      </c>
      <c r="I567" s="50"/>
    </row>
    <row r="568" spans="1:9" ht="25.5" x14ac:dyDescent="0.2">
      <c r="A568" s="45" t="s">
        <v>887</v>
      </c>
      <c r="B568" s="27" t="s">
        <v>888</v>
      </c>
      <c r="C568" s="39">
        <v>123787.7</v>
      </c>
      <c r="D568" s="39">
        <v>123787.7</v>
      </c>
      <c r="E568" s="39">
        <v>0</v>
      </c>
      <c r="F568" s="39">
        <v>0</v>
      </c>
      <c r="G568" s="67">
        <v>0</v>
      </c>
      <c r="H568" s="67">
        <v>0</v>
      </c>
      <c r="I568" s="50"/>
    </row>
    <row r="569" spans="1:9" ht="38.25" x14ac:dyDescent="0.2">
      <c r="A569" s="45" t="s">
        <v>889</v>
      </c>
      <c r="B569" s="27" t="s">
        <v>890</v>
      </c>
      <c r="C569" s="39">
        <v>253490.9</v>
      </c>
      <c r="D569" s="39">
        <v>253490.9</v>
      </c>
      <c r="E569" s="39">
        <v>0</v>
      </c>
      <c r="F569" s="39">
        <v>0</v>
      </c>
      <c r="G569" s="67">
        <v>0</v>
      </c>
      <c r="H569" s="67">
        <v>0</v>
      </c>
      <c r="I569" s="50"/>
    </row>
    <row r="570" spans="1:9" ht="76.5" x14ac:dyDescent="0.2">
      <c r="A570" s="45" t="s">
        <v>891</v>
      </c>
      <c r="B570" s="27" t="s">
        <v>892</v>
      </c>
      <c r="C570" s="39">
        <v>4456.2</v>
      </c>
      <c r="D570" s="39">
        <v>4456.2</v>
      </c>
      <c r="E570" s="39">
        <v>0</v>
      </c>
      <c r="F570" s="39">
        <v>0</v>
      </c>
      <c r="G570" s="67">
        <v>0</v>
      </c>
      <c r="H570" s="67">
        <v>0</v>
      </c>
      <c r="I570" s="50"/>
    </row>
    <row r="571" spans="1:9" ht="63.75" x14ac:dyDescent="0.2">
      <c r="A571" s="45" t="s">
        <v>893</v>
      </c>
      <c r="B571" s="27" t="s">
        <v>894</v>
      </c>
      <c r="C571" s="39">
        <v>241276.5</v>
      </c>
      <c r="D571" s="39">
        <v>241276.5</v>
      </c>
      <c r="E571" s="39">
        <v>98173.8</v>
      </c>
      <c r="F571" s="39">
        <v>98173.8</v>
      </c>
      <c r="G571" s="67">
        <v>0.40689333606878414</v>
      </c>
      <c r="H571" s="67">
        <v>1</v>
      </c>
      <c r="I571" s="50"/>
    </row>
    <row r="572" spans="1:9" ht="25.5" x14ac:dyDescent="0.2">
      <c r="A572" s="45" t="s">
        <v>895</v>
      </c>
      <c r="B572" s="27" t="s">
        <v>896</v>
      </c>
      <c r="C572" s="39">
        <v>72925.3</v>
      </c>
      <c r="D572" s="39">
        <v>72925.3</v>
      </c>
      <c r="E572" s="39">
        <v>72925.3</v>
      </c>
      <c r="F572" s="39">
        <v>72925.3</v>
      </c>
      <c r="G572" s="67">
        <v>1</v>
      </c>
      <c r="H572" s="67">
        <v>1</v>
      </c>
      <c r="I572" s="50"/>
    </row>
    <row r="573" spans="1:9" ht="25.5" x14ac:dyDescent="0.2">
      <c r="A573" s="45" t="s">
        <v>897</v>
      </c>
      <c r="B573" s="27" t="s">
        <v>898</v>
      </c>
      <c r="C573" s="39">
        <v>754222.6</v>
      </c>
      <c r="D573" s="39">
        <v>754222.6</v>
      </c>
      <c r="E573" s="39">
        <v>0</v>
      </c>
      <c r="F573" s="39">
        <v>144</v>
      </c>
      <c r="G573" s="67">
        <v>1.9092506641938336E-4</v>
      </c>
      <c r="H573" s="67">
        <v>0</v>
      </c>
      <c r="I573" s="50"/>
    </row>
    <row r="574" spans="1:9" ht="38.25" x14ac:dyDescent="0.2">
      <c r="A574" s="45" t="s">
        <v>899</v>
      </c>
      <c r="B574" s="27" t="s">
        <v>900</v>
      </c>
      <c r="C574" s="39">
        <v>18930</v>
      </c>
      <c r="D574" s="39">
        <v>18930</v>
      </c>
      <c r="E574" s="39">
        <v>0</v>
      </c>
      <c r="F574" s="39">
        <v>0</v>
      </c>
      <c r="G574" s="67">
        <v>0</v>
      </c>
      <c r="H574" s="67">
        <v>0</v>
      </c>
      <c r="I574" s="50"/>
    </row>
    <row r="575" spans="1:9" ht="25.5" x14ac:dyDescent="0.2">
      <c r="A575" s="45" t="s">
        <v>901</v>
      </c>
      <c r="B575" s="27" t="s">
        <v>902</v>
      </c>
      <c r="C575" s="39">
        <v>511076.6</v>
      </c>
      <c r="D575" s="39">
        <v>163586</v>
      </c>
      <c r="E575" s="39">
        <v>19634.5</v>
      </c>
      <c r="F575" s="39">
        <v>18436.900000000001</v>
      </c>
      <c r="G575" s="67">
        <v>0.11270463242575772</v>
      </c>
      <c r="H575" s="67">
        <v>0.9390053222643816</v>
      </c>
      <c r="I575" s="50"/>
    </row>
    <row r="576" spans="1:9" ht="51" x14ac:dyDescent="0.2">
      <c r="A576" s="45" t="s">
        <v>903</v>
      </c>
      <c r="B576" s="27" t="s">
        <v>904</v>
      </c>
      <c r="C576" s="39">
        <v>130428.2</v>
      </c>
      <c r="D576" s="39">
        <v>130428.2</v>
      </c>
      <c r="E576" s="39">
        <v>0</v>
      </c>
      <c r="F576" s="39">
        <v>0</v>
      </c>
      <c r="G576" s="67">
        <v>0</v>
      </c>
      <c r="H576" s="67">
        <v>0</v>
      </c>
      <c r="I576" s="50"/>
    </row>
    <row r="577" spans="1:9" ht="102" x14ac:dyDescent="0.2">
      <c r="A577" s="45" t="s">
        <v>905</v>
      </c>
      <c r="B577" s="27" t="s">
        <v>906</v>
      </c>
      <c r="C577" s="39">
        <v>24952.799999999999</v>
      </c>
      <c r="D577" s="39">
        <v>24952.799999999999</v>
      </c>
      <c r="E577" s="39">
        <v>0</v>
      </c>
      <c r="F577" s="39">
        <v>0</v>
      </c>
      <c r="G577" s="67">
        <v>0</v>
      </c>
      <c r="H577" s="67">
        <v>0</v>
      </c>
      <c r="I577" s="50"/>
    </row>
    <row r="578" spans="1:9" ht="76.5" x14ac:dyDescent="0.2">
      <c r="A578" s="45" t="s">
        <v>907</v>
      </c>
      <c r="B578" s="27" t="s">
        <v>908</v>
      </c>
      <c r="C578" s="39">
        <v>1894658.8</v>
      </c>
      <c r="D578" s="39">
        <v>1909709.9</v>
      </c>
      <c r="E578" s="39">
        <v>37086.6</v>
      </c>
      <c r="F578" s="39">
        <v>37086.6</v>
      </c>
      <c r="G578" s="67">
        <v>1.9420017668652187E-2</v>
      </c>
      <c r="H578" s="67">
        <v>1</v>
      </c>
      <c r="I578" s="50"/>
    </row>
    <row r="579" spans="1:9" ht="51" x14ac:dyDescent="0.2">
      <c r="A579" s="45" t="s">
        <v>909</v>
      </c>
      <c r="B579" s="27" t="s">
        <v>910</v>
      </c>
      <c r="C579" s="39">
        <v>76613.899999999994</v>
      </c>
      <c r="D579" s="39">
        <v>424104.5</v>
      </c>
      <c r="E579" s="39">
        <v>0</v>
      </c>
      <c r="F579" s="39">
        <v>0</v>
      </c>
      <c r="G579" s="67">
        <v>0</v>
      </c>
      <c r="H579" s="67">
        <v>0</v>
      </c>
      <c r="I579" s="50"/>
    </row>
    <row r="580" spans="1:9" ht="27" customHeight="1" x14ac:dyDescent="0.2">
      <c r="A580" s="78" t="s">
        <v>911</v>
      </c>
      <c r="B580" s="2" t="s">
        <v>912</v>
      </c>
      <c r="C580" s="56">
        <v>10942537.900000002</v>
      </c>
      <c r="D580" s="56">
        <v>10571329.199999999</v>
      </c>
      <c r="E580" s="56">
        <v>2817528.8999999994</v>
      </c>
      <c r="F580" s="56">
        <v>2551525.0999999996</v>
      </c>
      <c r="G580" s="66">
        <v>0.24136275124229409</v>
      </c>
      <c r="H580" s="66">
        <v>0.90558968179527821</v>
      </c>
      <c r="I580" s="50"/>
    </row>
    <row r="581" spans="1:9" ht="63.75" x14ac:dyDescent="0.2">
      <c r="A581" s="45" t="s">
        <v>913</v>
      </c>
      <c r="B581" s="27" t="s">
        <v>914</v>
      </c>
      <c r="C581" s="39">
        <v>1046.5999999999999</v>
      </c>
      <c r="D581" s="39">
        <v>1046.5999999999999</v>
      </c>
      <c r="E581" s="39">
        <v>262.60000000000002</v>
      </c>
      <c r="F581" s="39">
        <v>184.2</v>
      </c>
      <c r="G581" s="67">
        <v>0.1759984712402064</v>
      </c>
      <c r="H581" s="67">
        <v>0.70144706778370136</v>
      </c>
      <c r="I581" s="50"/>
    </row>
    <row r="582" spans="1:9" ht="25.5" x14ac:dyDescent="0.2">
      <c r="A582" s="45" t="s">
        <v>915</v>
      </c>
      <c r="B582" s="27" t="s">
        <v>916</v>
      </c>
      <c r="C582" s="39">
        <v>48050.8</v>
      </c>
      <c r="D582" s="39">
        <v>48050.8</v>
      </c>
      <c r="E582" s="39">
        <v>24000</v>
      </c>
      <c r="F582" s="39">
        <v>24000</v>
      </c>
      <c r="G582" s="67">
        <v>0.49947139277597874</v>
      </c>
      <c r="H582" s="67">
        <v>1</v>
      </c>
      <c r="I582" s="50"/>
    </row>
    <row r="583" spans="1:9" ht="38.25" x14ac:dyDescent="0.2">
      <c r="A583" s="45" t="s">
        <v>917</v>
      </c>
      <c r="B583" s="27" t="s">
        <v>918</v>
      </c>
      <c r="C583" s="39">
        <v>69001.399999999994</v>
      </c>
      <c r="D583" s="39">
        <v>69001.399999999994</v>
      </c>
      <c r="E583" s="39">
        <v>17084.599999999999</v>
      </c>
      <c r="F583" s="39">
        <v>17084.599999999999</v>
      </c>
      <c r="G583" s="67">
        <v>0.24759787482572818</v>
      </c>
      <c r="H583" s="67">
        <v>1</v>
      </c>
      <c r="I583" s="50"/>
    </row>
    <row r="584" spans="1:9" ht="51" x14ac:dyDescent="0.2">
      <c r="A584" s="45" t="s">
        <v>919</v>
      </c>
      <c r="B584" s="27" t="s">
        <v>920</v>
      </c>
      <c r="C584" s="39">
        <v>1637.9</v>
      </c>
      <c r="D584" s="39">
        <v>1637.9</v>
      </c>
      <c r="E584" s="39">
        <v>1637.9</v>
      </c>
      <c r="F584" s="39">
        <v>0</v>
      </c>
      <c r="G584" s="67">
        <v>0</v>
      </c>
      <c r="H584" s="67">
        <v>0</v>
      </c>
      <c r="I584" s="50"/>
    </row>
    <row r="585" spans="1:9" ht="25.5" x14ac:dyDescent="0.2">
      <c r="A585" s="45" t="s">
        <v>921</v>
      </c>
      <c r="B585" s="27" t="s">
        <v>922</v>
      </c>
      <c r="C585" s="39">
        <v>18219.3</v>
      </c>
      <c r="D585" s="39">
        <v>18219.3</v>
      </c>
      <c r="E585" s="39">
        <v>0</v>
      </c>
      <c r="F585" s="39">
        <v>0</v>
      </c>
      <c r="G585" s="67">
        <v>0</v>
      </c>
      <c r="H585" s="67">
        <v>0</v>
      </c>
      <c r="I585" s="50"/>
    </row>
    <row r="586" spans="1:9" ht="25.5" x14ac:dyDescent="0.2">
      <c r="A586" s="45" t="s">
        <v>923</v>
      </c>
      <c r="B586" s="27" t="s">
        <v>924</v>
      </c>
      <c r="C586" s="39">
        <v>219257.1</v>
      </c>
      <c r="D586" s="39">
        <v>221343.4</v>
      </c>
      <c r="E586" s="39">
        <v>50273.7</v>
      </c>
      <c r="F586" s="39">
        <v>43158.7</v>
      </c>
      <c r="G586" s="67">
        <v>0.19498525820060592</v>
      </c>
      <c r="H586" s="67">
        <v>0.85847470944052262</v>
      </c>
      <c r="I586" s="50"/>
    </row>
    <row r="587" spans="1:9" ht="76.5" x14ac:dyDescent="0.2">
      <c r="A587" s="45" t="s">
        <v>925</v>
      </c>
      <c r="B587" s="27" t="s">
        <v>926</v>
      </c>
      <c r="C587" s="39">
        <v>32326.2</v>
      </c>
      <c r="D587" s="39">
        <v>32326.2</v>
      </c>
      <c r="E587" s="39">
        <v>8926.7000000000007</v>
      </c>
      <c r="F587" s="39">
        <v>8926.7000000000007</v>
      </c>
      <c r="G587" s="67">
        <v>0.27614442773972814</v>
      </c>
      <c r="H587" s="67">
        <v>1</v>
      </c>
      <c r="I587" s="50"/>
    </row>
    <row r="588" spans="1:9" ht="51" x14ac:dyDescent="0.2">
      <c r="A588" s="45" t="s">
        <v>927</v>
      </c>
      <c r="B588" s="27" t="s">
        <v>928</v>
      </c>
      <c r="C588" s="39">
        <v>13392.7</v>
      </c>
      <c r="D588" s="39">
        <v>13392.7</v>
      </c>
      <c r="E588" s="39">
        <v>0</v>
      </c>
      <c r="F588" s="39">
        <v>0</v>
      </c>
      <c r="G588" s="67">
        <v>0</v>
      </c>
      <c r="H588" s="67">
        <v>0</v>
      </c>
      <c r="I588" s="50"/>
    </row>
    <row r="589" spans="1:9" ht="51" x14ac:dyDescent="0.2">
      <c r="A589" s="76" t="s">
        <v>1179</v>
      </c>
      <c r="B589" s="77" t="s">
        <v>929</v>
      </c>
      <c r="C589" s="39">
        <v>22243.1</v>
      </c>
      <c r="D589" s="39">
        <v>22243.1</v>
      </c>
      <c r="E589" s="39">
        <v>4168</v>
      </c>
      <c r="F589" s="39">
        <v>4165.3</v>
      </c>
      <c r="G589" s="67">
        <v>0.18726256681847406</v>
      </c>
      <c r="H589" s="67">
        <v>0.99935220729366603</v>
      </c>
      <c r="I589" s="50"/>
    </row>
    <row r="590" spans="1:9" ht="63.75" x14ac:dyDescent="0.2">
      <c r="A590" s="45" t="s">
        <v>930</v>
      </c>
      <c r="B590" s="27" t="s">
        <v>931</v>
      </c>
      <c r="C590" s="39">
        <v>13947.9</v>
      </c>
      <c r="D590" s="39">
        <v>13947.9</v>
      </c>
      <c r="E590" s="39">
        <v>1738.8</v>
      </c>
      <c r="F590" s="39">
        <v>1738.8</v>
      </c>
      <c r="G590" s="67">
        <v>0.12466392790312521</v>
      </c>
      <c r="H590" s="67">
        <v>1</v>
      </c>
      <c r="I590" s="50"/>
    </row>
    <row r="591" spans="1:9" ht="51" x14ac:dyDescent="0.2">
      <c r="A591" s="45" t="s">
        <v>932</v>
      </c>
      <c r="B591" s="27" t="s">
        <v>933</v>
      </c>
      <c r="C591" s="39">
        <v>165465.1</v>
      </c>
      <c r="D591" s="39">
        <v>165465.1</v>
      </c>
      <c r="E591" s="39">
        <v>165465.1</v>
      </c>
      <c r="F591" s="39">
        <v>161296</v>
      </c>
      <c r="G591" s="67">
        <v>0.97480375015637732</v>
      </c>
      <c r="H591" s="67">
        <v>0.97480375015637732</v>
      </c>
      <c r="I591" s="50"/>
    </row>
    <row r="592" spans="1:9" ht="76.5" x14ac:dyDescent="0.2">
      <c r="A592" s="45" t="s">
        <v>934</v>
      </c>
      <c r="B592" s="27" t="s">
        <v>935</v>
      </c>
      <c r="C592" s="39">
        <v>148.19999999999999</v>
      </c>
      <c r="D592" s="39">
        <v>148.19999999999999</v>
      </c>
      <c r="E592" s="39">
        <v>30.1</v>
      </c>
      <c r="F592" s="39">
        <v>28.7</v>
      </c>
      <c r="G592" s="67">
        <v>0.19365721997300947</v>
      </c>
      <c r="H592" s="67">
        <v>0.95348837209302317</v>
      </c>
      <c r="I592" s="50"/>
    </row>
    <row r="593" spans="1:9" ht="25.5" x14ac:dyDescent="0.2">
      <c r="A593" s="45" t="s">
        <v>936</v>
      </c>
      <c r="B593" s="27" t="s">
        <v>937</v>
      </c>
      <c r="C593" s="39">
        <v>1254033.8999999999</v>
      </c>
      <c r="D593" s="39">
        <v>1254033.8999999999</v>
      </c>
      <c r="E593" s="39">
        <v>313000</v>
      </c>
      <c r="F593" s="39">
        <v>229082.4</v>
      </c>
      <c r="G593" s="67">
        <v>0.18267640133173435</v>
      </c>
      <c r="H593" s="67">
        <v>0.73189265175718843</v>
      </c>
      <c r="I593" s="50"/>
    </row>
    <row r="594" spans="1:9" ht="38.25" x14ac:dyDescent="0.2">
      <c r="A594" s="45" t="s">
        <v>938</v>
      </c>
      <c r="B594" s="27" t="s">
        <v>939</v>
      </c>
      <c r="C594" s="39">
        <v>22055.599999999999</v>
      </c>
      <c r="D594" s="39">
        <v>22055.599999999999</v>
      </c>
      <c r="E594" s="39">
        <v>5054.6000000000004</v>
      </c>
      <c r="F594" s="39">
        <v>5038.5</v>
      </c>
      <c r="G594" s="67">
        <v>0.22844538348537335</v>
      </c>
      <c r="H594" s="67">
        <v>0.99681478257428868</v>
      </c>
      <c r="I594" s="50"/>
    </row>
    <row r="595" spans="1:9" ht="76.5" x14ac:dyDescent="0.2">
      <c r="A595" s="45" t="s">
        <v>940</v>
      </c>
      <c r="B595" s="27" t="s">
        <v>941</v>
      </c>
      <c r="C595" s="39">
        <v>15629</v>
      </c>
      <c r="D595" s="39">
        <v>15629</v>
      </c>
      <c r="E595" s="39">
        <v>3587.5</v>
      </c>
      <c r="F595" s="39">
        <v>3489.9</v>
      </c>
      <c r="G595" s="67">
        <v>0.22329643611235525</v>
      </c>
      <c r="H595" s="67">
        <v>0.97279442508710801</v>
      </c>
      <c r="I595" s="50"/>
    </row>
    <row r="596" spans="1:9" ht="76.5" x14ac:dyDescent="0.2">
      <c r="A596" s="45" t="s">
        <v>942</v>
      </c>
      <c r="B596" s="27" t="s">
        <v>943</v>
      </c>
      <c r="C596" s="39">
        <v>701.3</v>
      </c>
      <c r="D596" s="39">
        <v>701.3</v>
      </c>
      <c r="E596" s="39">
        <v>175.3</v>
      </c>
      <c r="F596" s="39">
        <v>90.2</v>
      </c>
      <c r="G596" s="67">
        <v>0.1286182803365179</v>
      </c>
      <c r="H596" s="67">
        <v>0.51454649172846545</v>
      </c>
      <c r="I596" s="50"/>
    </row>
    <row r="597" spans="1:9" ht="63.75" x14ac:dyDescent="0.2">
      <c r="A597" s="45" t="s">
        <v>944</v>
      </c>
      <c r="B597" s="27" t="s">
        <v>945</v>
      </c>
      <c r="C597" s="39">
        <v>2627628.1</v>
      </c>
      <c r="D597" s="39">
        <v>2254330.1</v>
      </c>
      <c r="E597" s="39">
        <v>548775</v>
      </c>
      <c r="F597" s="39">
        <v>544358.69999999995</v>
      </c>
      <c r="G597" s="67">
        <v>0.24147248887818157</v>
      </c>
      <c r="H597" s="67">
        <v>0.99195243952439516</v>
      </c>
      <c r="I597" s="50"/>
    </row>
    <row r="598" spans="1:9" ht="89.25" x14ac:dyDescent="0.2">
      <c r="A598" s="45" t="s">
        <v>946</v>
      </c>
      <c r="B598" s="27" t="s">
        <v>947</v>
      </c>
      <c r="C598" s="39">
        <v>1844924</v>
      </c>
      <c r="D598" s="39">
        <v>1844924</v>
      </c>
      <c r="E598" s="39">
        <v>420965.3</v>
      </c>
      <c r="F598" s="39">
        <v>420860.4</v>
      </c>
      <c r="G598" s="67">
        <v>0.2281180146174043</v>
      </c>
      <c r="H598" s="67">
        <v>0.99975081081504824</v>
      </c>
      <c r="I598" s="50"/>
    </row>
    <row r="599" spans="1:9" ht="25.5" x14ac:dyDescent="0.2">
      <c r="A599" s="45" t="s">
        <v>948</v>
      </c>
      <c r="B599" s="27" t="s">
        <v>949</v>
      </c>
      <c r="C599" s="39">
        <v>48897.4</v>
      </c>
      <c r="D599" s="39">
        <v>48897.4</v>
      </c>
      <c r="E599" s="39">
        <v>0</v>
      </c>
      <c r="F599" s="39">
        <v>0</v>
      </c>
      <c r="G599" s="67">
        <v>0</v>
      </c>
      <c r="H599" s="67">
        <v>0</v>
      </c>
      <c r="I599" s="50"/>
    </row>
    <row r="600" spans="1:9" ht="63.75" x14ac:dyDescent="0.2">
      <c r="A600" s="45" t="s">
        <v>950</v>
      </c>
      <c r="B600" s="27" t="s">
        <v>951</v>
      </c>
      <c r="C600" s="39">
        <v>4761.7</v>
      </c>
      <c r="D600" s="39">
        <v>4761.7</v>
      </c>
      <c r="E600" s="39">
        <v>0</v>
      </c>
      <c r="F600" s="39">
        <v>0</v>
      </c>
      <c r="G600" s="67">
        <v>0</v>
      </c>
      <c r="H600" s="67">
        <v>0</v>
      </c>
      <c r="I600" s="50"/>
    </row>
    <row r="601" spans="1:9" ht="25.5" x14ac:dyDescent="0.2">
      <c r="A601" s="45" t="s">
        <v>952</v>
      </c>
      <c r="B601" s="27" t="s">
        <v>953</v>
      </c>
      <c r="C601" s="39">
        <v>685.5</v>
      </c>
      <c r="D601" s="39">
        <v>685.5</v>
      </c>
      <c r="E601" s="39">
        <v>0</v>
      </c>
      <c r="F601" s="39">
        <v>0</v>
      </c>
      <c r="G601" s="67">
        <v>0</v>
      </c>
      <c r="H601" s="67">
        <v>0</v>
      </c>
      <c r="I601" s="50"/>
    </row>
    <row r="602" spans="1:9" ht="63.75" x14ac:dyDescent="0.2">
      <c r="A602" s="45" t="s">
        <v>954</v>
      </c>
      <c r="B602" s="27" t="s">
        <v>955</v>
      </c>
      <c r="C602" s="39">
        <v>115433</v>
      </c>
      <c r="D602" s="39">
        <v>115433</v>
      </c>
      <c r="E602" s="39">
        <v>0</v>
      </c>
      <c r="F602" s="39">
        <v>0</v>
      </c>
      <c r="G602" s="67">
        <v>0</v>
      </c>
      <c r="H602" s="67">
        <v>0</v>
      </c>
      <c r="I602" s="50"/>
    </row>
    <row r="603" spans="1:9" ht="76.5" x14ac:dyDescent="0.2">
      <c r="A603" s="45" t="s">
        <v>956</v>
      </c>
      <c r="B603" s="27" t="s">
        <v>957</v>
      </c>
      <c r="C603" s="39">
        <v>748181.9</v>
      </c>
      <c r="D603" s="39">
        <v>748181.9</v>
      </c>
      <c r="E603" s="39">
        <v>338175.6</v>
      </c>
      <c r="F603" s="39">
        <v>184925.4</v>
      </c>
      <c r="G603" s="67">
        <v>0.2471663642223903</v>
      </c>
      <c r="H603" s="67">
        <v>0.54683247401645774</v>
      </c>
      <c r="I603" s="50"/>
    </row>
    <row r="604" spans="1:9" ht="25.5" x14ac:dyDescent="0.2">
      <c r="A604" s="45" t="s">
        <v>958</v>
      </c>
      <c r="B604" s="27" t="s">
        <v>959</v>
      </c>
      <c r="C604" s="39">
        <v>42865.7</v>
      </c>
      <c r="D604" s="39">
        <v>42865.7</v>
      </c>
      <c r="E604" s="39">
        <v>0</v>
      </c>
      <c r="F604" s="39">
        <v>0</v>
      </c>
      <c r="G604" s="67">
        <v>0</v>
      </c>
      <c r="H604" s="67">
        <v>0</v>
      </c>
      <c r="I604" s="50"/>
    </row>
    <row r="605" spans="1:9" ht="38.25" x14ac:dyDescent="0.2">
      <c r="A605" s="45" t="s">
        <v>960</v>
      </c>
      <c r="B605" s="27" t="s">
        <v>961</v>
      </c>
      <c r="C605" s="39">
        <v>3409205</v>
      </c>
      <c r="D605" s="39">
        <v>3409205</v>
      </c>
      <c r="E605" s="39">
        <v>870116.3</v>
      </c>
      <c r="F605" s="39">
        <v>859004.8</v>
      </c>
      <c r="G605" s="67">
        <v>0.25196630886086346</v>
      </c>
      <c r="H605" s="67">
        <v>0.98722986800729973</v>
      </c>
      <c r="I605" s="50"/>
    </row>
    <row r="606" spans="1:9" ht="25.5" x14ac:dyDescent="0.2">
      <c r="A606" s="45" t="s">
        <v>962</v>
      </c>
      <c r="B606" s="27" t="s">
        <v>963</v>
      </c>
      <c r="C606" s="39">
        <v>202799.5</v>
      </c>
      <c r="D606" s="39">
        <v>202799.5</v>
      </c>
      <c r="E606" s="39">
        <v>44091.8</v>
      </c>
      <c r="F606" s="39">
        <v>44091.8</v>
      </c>
      <c r="G606" s="67">
        <v>0.21741572341154689</v>
      </c>
      <c r="H606" s="67">
        <v>1</v>
      </c>
      <c r="I606" s="50"/>
    </row>
    <row r="607" spans="1:9" x14ac:dyDescent="0.2">
      <c r="A607" s="78" t="s">
        <v>964</v>
      </c>
      <c r="B607" s="2" t="s">
        <v>965</v>
      </c>
      <c r="C607" s="56">
        <v>3178593.4999999995</v>
      </c>
      <c r="D607" s="56">
        <v>14629282.300000001</v>
      </c>
      <c r="E607" s="56">
        <v>6748573.7999999998</v>
      </c>
      <c r="F607" s="56">
        <v>6791277.7000000002</v>
      </c>
      <c r="G607" s="66">
        <v>0.4642249401394079</v>
      </c>
      <c r="H607" s="66">
        <v>1.0063278407061356</v>
      </c>
      <c r="I607" s="50"/>
    </row>
    <row r="608" spans="1:9" ht="38.25" x14ac:dyDescent="0.2">
      <c r="A608" s="45" t="s">
        <v>966</v>
      </c>
      <c r="B608" s="27" t="s">
        <v>967</v>
      </c>
      <c r="C608" s="39">
        <v>31190</v>
      </c>
      <c r="D608" s="39">
        <v>31190</v>
      </c>
      <c r="E608" s="39">
        <v>4859</v>
      </c>
      <c r="F608" s="39">
        <v>4859</v>
      </c>
      <c r="G608" s="67">
        <v>0.15578711125360692</v>
      </c>
      <c r="H608" s="67">
        <v>1</v>
      </c>
      <c r="I608" s="50"/>
    </row>
    <row r="609" spans="1:9" ht="51" x14ac:dyDescent="0.2">
      <c r="A609" s="45" t="s">
        <v>968</v>
      </c>
      <c r="B609" s="27" t="s">
        <v>969</v>
      </c>
      <c r="C609" s="39">
        <v>7573.6</v>
      </c>
      <c r="D609" s="39">
        <v>7573.6</v>
      </c>
      <c r="E609" s="39">
        <v>1799.1999999999998</v>
      </c>
      <c r="F609" s="39">
        <v>1799.1999999999998</v>
      </c>
      <c r="G609" s="67">
        <v>0.23756205767402552</v>
      </c>
      <c r="H609" s="67">
        <v>1</v>
      </c>
      <c r="I609" s="50"/>
    </row>
    <row r="610" spans="1:9" ht="51" x14ac:dyDescent="0.2">
      <c r="A610" s="45" t="s">
        <v>970</v>
      </c>
      <c r="B610" s="27" t="s">
        <v>969</v>
      </c>
      <c r="C610" s="39">
        <v>4218.6000000000004</v>
      </c>
      <c r="D610" s="39">
        <v>4218.6000000000004</v>
      </c>
      <c r="E610" s="39">
        <v>943.3</v>
      </c>
      <c r="F610" s="39">
        <v>943.3</v>
      </c>
      <c r="G610" s="67">
        <v>0.2236049874365903</v>
      </c>
      <c r="H610" s="67">
        <v>1</v>
      </c>
      <c r="I610" s="50"/>
    </row>
    <row r="611" spans="1:9" ht="51" x14ac:dyDescent="0.2">
      <c r="A611" s="45" t="s">
        <v>971</v>
      </c>
      <c r="B611" s="27" t="s">
        <v>969</v>
      </c>
      <c r="C611" s="39">
        <v>3355</v>
      </c>
      <c r="D611" s="39">
        <v>3355</v>
      </c>
      <c r="E611" s="39">
        <v>855.9</v>
      </c>
      <c r="F611" s="39">
        <v>855.9</v>
      </c>
      <c r="G611" s="67">
        <v>0.25511177347242919</v>
      </c>
      <c r="H611" s="67">
        <v>1</v>
      </c>
      <c r="I611" s="50"/>
    </row>
    <row r="612" spans="1:9" ht="38.25" x14ac:dyDescent="0.2">
      <c r="A612" s="45" t="s">
        <v>972</v>
      </c>
      <c r="B612" s="27" t="s">
        <v>973</v>
      </c>
      <c r="C612" s="39">
        <v>276371.3</v>
      </c>
      <c r="D612" s="39">
        <v>276371.3</v>
      </c>
      <c r="E612" s="39">
        <v>183259.8</v>
      </c>
      <c r="F612" s="39">
        <v>164303.20000000001</v>
      </c>
      <c r="G612" s="67">
        <v>0.59450167220691885</v>
      </c>
      <c r="H612" s="67">
        <v>0.89655887434123593</v>
      </c>
      <c r="I612" s="50"/>
    </row>
    <row r="613" spans="1:9" ht="51" x14ac:dyDescent="0.2">
      <c r="A613" s="45" t="s">
        <v>974</v>
      </c>
      <c r="B613" s="27" t="s">
        <v>975</v>
      </c>
      <c r="C613" s="39">
        <v>358893.8</v>
      </c>
      <c r="D613" s="39">
        <v>475744.8</v>
      </c>
      <c r="E613" s="39">
        <v>91980</v>
      </c>
      <c r="F613" s="39">
        <v>91980</v>
      </c>
      <c r="G613" s="67">
        <v>0.19333894978988736</v>
      </c>
      <c r="H613" s="67">
        <v>1</v>
      </c>
      <c r="I613" s="50"/>
    </row>
    <row r="614" spans="1:9" ht="38.25" x14ac:dyDescent="0.2">
      <c r="A614" s="45" t="s">
        <v>976</v>
      </c>
      <c r="B614" s="27" t="s">
        <v>977</v>
      </c>
      <c r="C614" s="39">
        <v>204558.2</v>
      </c>
      <c r="D614" s="39">
        <v>204558.2</v>
      </c>
      <c r="E614" s="39">
        <v>0</v>
      </c>
      <c r="F614" s="39">
        <v>0</v>
      </c>
      <c r="G614" s="67">
        <v>0</v>
      </c>
      <c r="H614" s="67">
        <v>0</v>
      </c>
      <c r="I614" s="50"/>
    </row>
    <row r="615" spans="1:9" ht="51" x14ac:dyDescent="0.2">
      <c r="A615" s="76" t="s">
        <v>1180</v>
      </c>
      <c r="B615" s="77" t="s">
        <v>978</v>
      </c>
      <c r="C615" s="39">
        <v>0</v>
      </c>
      <c r="D615" s="39">
        <v>2569.4</v>
      </c>
      <c r="E615" s="39">
        <v>0</v>
      </c>
      <c r="F615" s="39">
        <v>2569.4</v>
      </c>
      <c r="G615" s="67">
        <v>1</v>
      </c>
      <c r="H615" s="67">
        <v>0</v>
      </c>
      <c r="I615" s="50"/>
    </row>
    <row r="616" spans="1:9" ht="153" x14ac:dyDescent="0.2">
      <c r="A616" s="45" t="s">
        <v>979</v>
      </c>
      <c r="B616" s="27" t="s">
        <v>980</v>
      </c>
      <c r="C616" s="39">
        <v>9488.2000000000007</v>
      </c>
      <c r="D616" s="39">
        <v>9488.2000000000007</v>
      </c>
      <c r="E616" s="39">
        <v>0</v>
      </c>
      <c r="F616" s="39">
        <v>0</v>
      </c>
      <c r="G616" s="67">
        <v>0</v>
      </c>
      <c r="H616" s="67">
        <v>0</v>
      </c>
      <c r="I616" s="50"/>
    </row>
    <row r="617" spans="1:9" ht="51" x14ac:dyDescent="0.2">
      <c r="A617" s="45" t="s">
        <v>981</v>
      </c>
      <c r="B617" s="27" t="s">
        <v>982</v>
      </c>
      <c r="C617" s="39">
        <v>0</v>
      </c>
      <c r="D617" s="39">
        <v>12.5</v>
      </c>
      <c r="E617" s="39">
        <v>0</v>
      </c>
      <c r="F617" s="39">
        <v>12.5</v>
      </c>
      <c r="G617" s="67">
        <v>1</v>
      </c>
      <c r="H617" s="67">
        <v>0</v>
      </c>
      <c r="I617" s="50"/>
    </row>
    <row r="618" spans="1:9" ht="51" x14ac:dyDescent="0.2">
      <c r="A618" s="45" t="s">
        <v>983</v>
      </c>
      <c r="B618" s="27" t="s">
        <v>984</v>
      </c>
      <c r="C618" s="39">
        <v>35487.199999999997</v>
      </c>
      <c r="D618" s="39">
        <v>35487.199999999997</v>
      </c>
      <c r="E618" s="39">
        <v>8871.9</v>
      </c>
      <c r="F618" s="39">
        <v>8871.9</v>
      </c>
      <c r="G618" s="67">
        <v>0.25000281791744627</v>
      </c>
      <c r="H618" s="67">
        <v>1</v>
      </c>
      <c r="I618" s="50"/>
    </row>
    <row r="619" spans="1:9" ht="51" x14ac:dyDescent="0.2">
      <c r="A619" s="45" t="s">
        <v>985</v>
      </c>
      <c r="B619" s="27" t="s">
        <v>986</v>
      </c>
      <c r="C619" s="39">
        <v>1639488.8</v>
      </c>
      <c r="D619" s="39">
        <v>1639488.8</v>
      </c>
      <c r="E619" s="39">
        <v>404434.2</v>
      </c>
      <c r="F619" s="39">
        <v>390562.5</v>
      </c>
      <c r="G619" s="67">
        <v>0.23822212143199759</v>
      </c>
      <c r="H619" s="67">
        <v>0.96570097187626558</v>
      </c>
      <c r="I619" s="50"/>
    </row>
    <row r="620" spans="1:9" ht="38.25" x14ac:dyDescent="0.2">
      <c r="A620" s="45" t="s">
        <v>987</v>
      </c>
      <c r="B620" s="27" t="s">
        <v>988</v>
      </c>
      <c r="C620" s="39">
        <v>0</v>
      </c>
      <c r="D620" s="39">
        <v>8601500</v>
      </c>
      <c r="E620" s="39">
        <v>6000000</v>
      </c>
      <c r="F620" s="39">
        <v>6000000</v>
      </c>
      <c r="G620" s="67">
        <v>0.69755275242690229</v>
      </c>
      <c r="H620" s="67">
        <v>1</v>
      </c>
      <c r="I620" s="50"/>
    </row>
    <row r="621" spans="1:9" ht="51" x14ac:dyDescent="0.2">
      <c r="A621" s="45" t="s">
        <v>989</v>
      </c>
      <c r="B621" s="27" t="s">
        <v>990</v>
      </c>
      <c r="C621" s="39">
        <v>300000</v>
      </c>
      <c r="D621" s="39">
        <v>1100000</v>
      </c>
      <c r="E621" s="39">
        <v>30000</v>
      </c>
      <c r="F621" s="39">
        <v>30000</v>
      </c>
      <c r="G621" s="67">
        <v>2.7272727272727271E-2</v>
      </c>
      <c r="H621" s="67">
        <v>1</v>
      </c>
      <c r="I621" s="50"/>
    </row>
    <row r="622" spans="1:9" ht="63.75" x14ac:dyDescent="0.2">
      <c r="A622" s="45" t="s">
        <v>991</v>
      </c>
      <c r="B622" s="27" t="s">
        <v>992</v>
      </c>
      <c r="C622" s="39">
        <v>0</v>
      </c>
      <c r="D622" s="39">
        <v>80000</v>
      </c>
      <c r="E622" s="39">
        <v>0</v>
      </c>
      <c r="F622" s="39">
        <v>0</v>
      </c>
      <c r="G622" s="67">
        <v>0</v>
      </c>
      <c r="H622" s="67">
        <v>0</v>
      </c>
      <c r="I622" s="50"/>
    </row>
    <row r="623" spans="1:9" ht="63.75" x14ac:dyDescent="0.2">
      <c r="A623" s="45" t="s">
        <v>993</v>
      </c>
      <c r="B623" s="27" t="s">
        <v>994</v>
      </c>
      <c r="C623" s="39">
        <v>140000</v>
      </c>
      <c r="D623" s="39">
        <v>140000</v>
      </c>
      <c r="E623" s="39">
        <v>0</v>
      </c>
      <c r="F623" s="39">
        <v>5649.7</v>
      </c>
      <c r="G623" s="67">
        <v>4.0355000000000002E-2</v>
      </c>
      <c r="H623" s="67">
        <v>0</v>
      </c>
      <c r="I623" s="50"/>
    </row>
    <row r="624" spans="1:9" ht="51" x14ac:dyDescent="0.2">
      <c r="A624" s="45" t="s">
        <v>995</v>
      </c>
      <c r="B624" s="27" t="s">
        <v>996</v>
      </c>
      <c r="C624" s="39">
        <v>39338.9</v>
      </c>
      <c r="D624" s="39">
        <v>39338.9</v>
      </c>
      <c r="E624" s="39">
        <v>1478.2</v>
      </c>
      <c r="F624" s="39">
        <v>1478.2</v>
      </c>
      <c r="G624" s="67">
        <v>3.757603796750799E-2</v>
      </c>
      <c r="H624" s="67">
        <v>1</v>
      </c>
      <c r="I624" s="50"/>
    </row>
    <row r="625" spans="1:9" ht="38.25" x14ac:dyDescent="0.2">
      <c r="A625" s="45" t="s">
        <v>997</v>
      </c>
      <c r="B625" s="27" t="s">
        <v>998</v>
      </c>
      <c r="C625" s="39">
        <v>10000</v>
      </c>
      <c r="D625" s="39">
        <v>10000</v>
      </c>
      <c r="E625" s="39">
        <v>0</v>
      </c>
      <c r="F625" s="39">
        <v>0</v>
      </c>
      <c r="G625" s="67">
        <v>0</v>
      </c>
      <c r="H625" s="67">
        <v>0</v>
      </c>
      <c r="I625" s="50"/>
    </row>
    <row r="626" spans="1:9" ht="25.5" x14ac:dyDescent="0.2">
      <c r="A626" s="45" t="s">
        <v>999</v>
      </c>
      <c r="B626" s="27" t="s">
        <v>1000</v>
      </c>
      <c r="C626" s="39">
        <v>120740</v>
      </c>
      <c r="D626" s="39">
        <v>120740</v>
      </c>
      <c r="E626" s="39">
        <v>0</v>
      </c>
      <c r="F626" s="39">
        <v>0</v>
      </c>
      <c r="G626" s="67">
        <v>0</v>
      </c>
      <c r="H626" s="67">
        <v>0</v>
      </c>
      <c r="I626" s="50"/>
    </row>
    <row r="627" spans="1:9" ht="63.75" x14ac:dyDescent="0.2">
      <c r="A627" s="45" t="s">
        <v>1001</v>
      </c>
      <c r="B627" s="27" t="s">
        <v>1002</v>
      </c>
      <c r="C627" s="39">
        <v>257</v>
      </c>
      <c r="D627" s="39">
        <v>257</v>
      </c>
      <c r="E627" s="39">
        <v>0</v>
      </c>
      <c r="F627" s="39">
        <v>0</v>
      </c>
      <c r="G627" s="67">
        <v>0</v>
      </c>
      <c r="H627" s="67">
        <v>0</v>
      </c>
      <c r="I627" s="50"/>
    </row>
    <row r="628" spans="1:9" ht="51" x14ac:dyDescent="0.2">
      <c r="A628" s="45" t="s">
        <v>1003</v>
      </c>
      <c r="B628" s="27" t="s">
        <v>1004</v>
      </c>
      <c r="C628" s="39">
        <v>5206.5</v>
      </c>
      <c r="D628" s="39">
        <v>5206.5</v>
      </c>
      <c r="E628" s="39">
        <v>0</v>
      </c>
      <c r="F628" s="39">
        <v>0</v>
      </c>
      <c r="G628" s="67">
        <v>0</v>
      </c>
      <c r="H628" s="67">
        <v>0</v>
      </c>
      <c r="I628" s="50"/>
    </row>
    <row r="629" spans="1:9" ht="51" x14ac:dyDescent="0.2">
      <c r="A629" s="45" t="s">
        <v>1005</v>
      </c>
      <c r="B629" s="27" t="s">
        <v>1006</v>
      </c>
      <c r="C629" s="39">
        <v>0</v>
      </c>
      <c r="D629" s="39">
        <v>229180</v>
      </c>
      <c r="E629" s="39">
        <v>0</v>
      </c>
      <c r="F629" s="39">
        <v>71876.5</v>
      </c>
      <c r="G629" s="67">
        <v>0.3136246618378567</v>
      </c>
      <c r="H629" s="67">
        <v>0</v>
      </c>
      <c r="I629" s="50"/>
    </row>
    <row r="630" spans="1:9" ht="38.25" x14ac:dyDescent="0.2">
      <c r="A630" s="45" t="s">
        <v>1007</v>
      </c>
      <c r="B630" s="27" t="s">
        <v>1008</v>
      </c>
      <c r="C630" s="39">
        <v>0</v>
      </c>
      <c r="D630" s="39">
        <v>1620576</v>
      </c>
      <c r="E630" s="39">
        <v>21891.5</v>
      </c>
      <c r="F630" s="39">
        <v>17315.599999999999</v>
      </c>
      <c r="G630" s="67">
        <v>1.068484292004818E-2</v>
      </c>
      <c r="H630" s="67">
        <v>0.790973665577964</v>
      </c>
      <c r="I630" s="50"/>
    </row>
    <row r="631" spans="1:9" ht="38.25" x14ac:dyDescent="0.2">
      <c r="A631" s="45" t="s">
        <v>1009</v>
      </c>
      <c r="B631" s="27" t="s">
        <v>1008</v>
      </c>
      <c r="C631" s="39">
        <v>0</v>
      </c>
      <c r="D631" s="39">
        <v>106785</v>
      </c>
      <c r="E631" s="39">
        <v>21891.5</v>
      </c>
      <c r="F631" s="39">
        <v>17315.599999999999</v>
      </c>
      <c r="G631" s="67">
        <v>0.16215386056094019</v>
      </c>
      <c r="H631" s="67">
        <v>0.790973665577964</v>
      </c>
      <c r="I631" s="50"/>
    </row>
    <row r="632" spans="1:9" ht="38.25" x14ac:dyDescent="0.2">
      <c r="A632" s="45" t="s">
        <v>1010</v>
      </c>
      <c r="B632" s="27" t="s">
        <v>1008</v>
      </c>
      <c r="C632" s="39">
        <v>0</v>
      </c>
      <c r="D632" s="39">
        <v>1513791</v>
      </c>
      <c r="E632" s="39">
        <v>0</v>
      </c>
      <c r="F632" s="39">
        <v>0</v>
      </c>
      <c r="G632" s="67">
        <v>0</v>
      </c>
      <c r="H632" s="67">
        <v>0</v>
      </c>
      <c r="I632" s="50"/>
    </row>
    <row r="633" spans="1:9" ht="42" customHeight="1" x14ac:dyDescent="0.2">
      <c r="A633" s="59" t="s">
        <v>1011</v>
      </c>
      <c r="B633" s="75" t="s">
        <v>1012</v>
      </c>
      <c r="C633" s="56">
        <v>640169.30000000005</v>
      </c>
      <c r="D633" s="56">
        <v>640169.30000000005</v>
      </c>
      <c r="E633" s="56">
        <v>0</v>
      </c>
      <c r="F633" s="56">
        <v>80345.3</v>
      </c>
      <c r="G633" s="66">
        <v>0.12550633090340321</v>
      </c>
      <c r="H633" s="66">
        <v>0</v>
      </c>
      <c r="I633" s="50"/>
    </row>
    <row r="634" spans="1:9" ht="89.25" x14ac:dyDescent="0.2">
      <c r="A634" s="45" t="s">
        <v>1013</v>
      </c>
      <c r="B634" s="27" t="s">
        <v>1014</v>
      </c>
      <c r="C634" s="39">
        <v>640169.30000000005</v>
      </c>
      <c r="D634" s="39">
        <v>640169.30000000005</v>
      </c>
      <c r="E634" s="39">
        <v>0</v>
      </c>
      <c r="F634" s="39">
        <v>80345.3</v>
      </c>
      <c r="G634" s="67">
        <v>0.12550633090340321</v>
      </c>
      <c r="H634" s="67">
        <v>0</v>
      </c>
      <c r="I634" s="50"/>
    </row>
    <row r="635" spans="1:9" ht="25.5" x14ac:dyDescent="0.2">
      <c r="A635" s="78" t="s">
        <v>1015</v>
      </c>
      <c r="B635" s="2" t="s">
        <v>1016</v>
      </c>
      <c r="C635" s="56">
        <v>434267.5</v>
      </c>
      <c r="D635" s="56">
        <v>434267.5</v>
      </c>
      <c r="E635" s="56">
        <v>0</v>
      </c>
      <c r="F635" s="56">
        <v>0</v>
      </c>
      <c r="G635" s="66">
        <v>0</v>
      </c>
      <c r="H635" s="66">
        <v>0</v>
      </c>
      <c r="I635" s="50"/>
    </row>
    <row r="636" spans="1:9" ht="63.75" x14ac:dyDescent="0.2">
      <c r="A636" s="79" t="s">
        <v>1017</v>
      </c>
      <c r="B636" s="80" t="s">
        <v>1018</v>
      </c>
      <c r="C636" s="39">
        <v>95734.8</v>
      </c>
      <c r="D636" s="39">
        <v>95734.8</v>
      </c>
      <c r="E636" s="39">
        <v>0</v>
      </c>
      <c r="F636" s="39">
        <v>0</v>
      </c>
      <c r="G636" s="67">
        <v>0</v>
      </c>
      <c r="H636" s="67">
        <v>0</v>
      </c>
      <c r="I636" s="50"/>
    </row>
    <row r="637" spans="1:9" ht="63.75" x14ac:dyDescent="0.2">
      <c r="A637" s="81" t="s">
        <v>1019</v>
      </c>
      <c r="B637" s="80" t="s">
        <v>1018</v>
      </c>
      <c r="C637" s="39">
        <v>338532.7</v>
      </c>
      <c r="D637" s="39">
        <v>338532.7</v>
      </c>
      <c r="E637" s="39">
        <v>0</v>
      </c>
      <c r="F637" s="39">
        <v>0</v>
      </c>
      <c r="G637" s="67">
        <v>0</v>
      </c>
      <c r="H637" s="67">
        <v>0</v>
      </c>
      <c r="I637" s="50"/>
    </row>
    <row r="638" spans="1:9" ht="68.25" customHeight="1" x14ac:dyDescent="0.2">
      <c r="A638" s="60" t="s">
        <v>1020</v>
      </c>
      <c r="B638" s="55" t="s">
        <v>1021</v>
      </c>
      <c r="C638" s="56">
        <v>0</v>
      </c>
      <c r="D638" s="56">
        <v>0</v>
      </c>
      <c r="E638" s="56">
        <v>0</v>
      </c>
      <c r="F638" s="56">
        <v>1173760.8999999999</v>
      </c>
      <c r="G638" s="66">
        <v>0</v>
      </c>
      <c r="H638" s="66">
        <v>0</v>
      </c>
      <c r="I638" s="50"/>
    </row>
    <row r="639" spans="1:9" ht="63.75" x14ac:dyDescent="0.2">
      <c r="A639" s="45" t="s">
        <v>1022</v>
      </c>
      <c r="B639" s="27" t="s">
        <v>1023</v>
      </c>
      <c r="C639" s="39">
        <v>0</v>
      </c>
      <c r="D639" s="39">
        <v>0</v>
      </c>
      <c r="E639" s="39">
        <v>0</v>
      </c>
      <c r="F639" s="39">
        <v>139.9</v>
      </c>
      <c r="G639" s="67">
        <v>0</v>
      </c>
      <c r="H639" s="67">
        <v>0</v>
      </c>
      <c r="I639" s="50"/>
    </row>
    <row r="640" spans="1:9" ht="51" x14ac:dyDescent="0.2">
      <c r="A640" s="45" t="s">
        <v>1024</v>
      </c>
      <c r="B640" s="27" t="s">
        <v>1025</v>
      </c>
      <c r="C640" s="39">
        <v>0</v>
      </c>
      <c r="D640" s="39">
        <v>0</v>
      </c>
      <c r="E640" s="39">
        <v>0</v>
      </c>
      <c r="F640" s="39">
        <v>234.1</v>
      </c>
      <c r="G640" s="67">
        <v>0</v>
      </c>
      <c r="H640" s="67">
        <v>0</v>
      </c>
      <c r="I640" s="50"/>
    </row>
    <row r="641" spans="1:9" ht="89.25" x14ac:dyDescent="0.2">
      <c r="A641" s="45" t="s">
        <v>1026</v>
      </c>
      <c r="B641" s="27" t="s">
        <v>1027</v>
      </c>
      <c r="C641" s="39">
        <v>0</v>
      </c>
      <c r="D641" s="39">
        <v>0</v>
      </c>
      <c r="E641" s="39">
        <v>0</v>
      </c>
      <c r="F641" s="39">
        <v>255.3</v>
      </c>
      <c r="G641" s="67">
        <v>0</v>
      </c>
      <c r="H641" s="67">
        <v>0</v>
      </c>
      <c r="I641" s="50"/>
    </row>
    <row r="642" spans="1:9" ht="51" x14ac:dyDescent="0.2">
      <c r="A642" s="45" t="s">
        <v>1028</v>
      </c>
      <c r="B642" s="27" t="s">
        <v>1029</v>
      </c>
      <c r="C642" s="39">
        <v>0</v>
      </c>
      <c r="D642" s="39">
        <v>0</v>
      </c>
      <c r="E642" s="39">
        <v>0</v>
      </c>
      <c r="F642" s="39">
        <v>44.2</v>
      </c>
      <c r="G642" s="67">
        <v>0</v>
      </c>
      <c r="H642" s="67">
        <v>0</v>
      </c>
      <c r="I642" s="50"/>
    </row>
    <row r="643" spans="1:9" ht="76.5" x14ac:dyDescent="0.2">
      <c r="A643" s="45" t="s">
        <v>1030</v>
      </c>
      <c r="B643" s="27" t="s">
        <v>1031</v>
      </c>
      <c r="C643" s="39">
        <v>0</v>
      </c>
      <c r="D643" s="39">
        <v>0</v>
      </c>
      <c r="E643" s="39">
        <v>0</v>
      </c>
      <c r="F643" s="39">
        <v>48.3</v>
      </c>
      <c r="G643" s="67">
        <v>0</v>
      </c>
      <c r="H643" s="67">
        <v>0</v>
      </c>
      <c r="I643" s="50"/>
    </row>
    <row r="644" spans="1:9" ht="63.75" x14ac:dyDescent="0.2">
      <c r="A644" s="82" t="s">
        <v>1032</v>
      </c>
      <c r="B644" s="80" t="s">
        <v>1033</v>
      </c>
      <c r="C644" s="39">
        <v>0</v>
      </c>
      <c r="D644" s="39">
        <v>0</v>
      </c>
      <c r="E644" s="39">
        <v>0</v>
      </c>
      <c r="F644" s="39">
        <v>1087</v>
      </c>
      <c r="G644" s="67">
        <v>0</v>
      </c>
      <c r="H644" s="67">
        <v>0</v>
      </c>
      <c r="I644" s="50"/>
    </row>
    <row r="645" spans="1:9" ht="51" x14ac:dyDescent="0.2">
      <c r="A645" s="45" t="s">
        <v>1034</v>
      </c>
      <c r="B645" s="27" t="s">
        <v>1035</v>
      </c>
      <c r="C645" s="39">
        <v>0</v>
      </c>
      <c r="D645" s="39">
        <v>0</v>
      </c>
      <c r="E645" s="39">
        <v>0</v>
      </c>
      <c r="F645" s="39">
        <v>97.2</v>
      </c>
      <c r="G645" s="67">
        <v>0</v>
      </c>
      <c r="H645" s="67">
        <v>0</v>
      </c>
      <c r="I645" s="50"/>
    </row>
    <row r="646" spans="1:9" ht="63.75" x14ac:dyDescent="0.2">
      <c r="A646" s="45" t="s">
        <v>1036</v>
      </c>
      <c r="B646" s="27" t="s">
        <v>1037</v>
      </c>
      <c r="C646" s="39">
        <v>0</v>
      </c>
      <c r="D646" s="39">
        <v>0</v>
      </c>
      <c r="E646" s="39">
        <v>0</v>
      </c>
      <c r="F646" s="39">
        <v>124.4</v>
      </c>
      <c r="G646" s="67">
        <v>0</v>
      </c>
      <c r="H646" s="67">
        <v>0</v>
      </c>
      <c r="I646" s="50"/>
    </row>
    <row r="647" spans="1:9" ht="38.25" x14ac:dyDescent="0.2">
      <c r="A647" s="45" t="s">
        <v>1038</v>
      </c>
      <c r="B647" s="27" t="s">
        <v>1039</v>
      </c>
      <c r="C647" s="39">
        <v>0</v>
      </c>
      <c r="D647" s="39">
        <v>0</v>
      </c>
      <c r="E647" s="39">
        <v>0</v>
      </c>
      <c r="F647" s="39">
        <v>537.4</v>
      </c>
      <c r="G647" s="67">
        <v>0</v>
      </c>
      <c r="H647" s="67">
        <v>0</v>
      </c>
      <c r="I647" s="50"/>
    </row>
    <row r="648" spans="1:9" ht="63.75" x14ac:dyDescent="0.2">
      <c r="A648" s="45" t="s">
        <v>1040</v>
      </c>
      <c r="B648" s="27" t="s">
        <v>1041</v>
      </c>
      <c r="C648" s="39">
        <v>0</v>
      </c>
      <c r="D648" s="39">
        <v>0</v>
      </c>
      <c r="E648" s="39">
        <v>0</v>
      </c>
      <c r="F648" s="39">
        <v>41.3</v>
      </c>
      <c r="G648" s="67">
        <v>0</v>
      </c>
      <c r="H648" s="67">
        <v>0</v>
      </c>
      <c r="I648" s="50"/>
    </row>
    <row r="649" spans="1:9" ht="51" x14ac:dyDescent="0.2">
      <c r="A649" s="45" t="s">
        <v>1042</v>
      </c>
      <c r="B649" s="27" t="s">
        <v>1043</v>
      </c>
      <c r="C649" s="39">
        <v>0</v>
      </c>
      <c r="D649" s="39">
        <v>0</v>
      </c>
      <c r="E649" s="39">
        <v>0</v>
      </c>
      <c r="F649" s="39">
        <v>233.5</v>
      </c>
      <c r="G649" s="67">
        <v>0</v>
      </c>
      <c r="H649" s="67">
        <v>0</v>
      </c>
      <c r="I649" s="50"/>
    </row>
    <row r="650" spans="1:9" ht="89.25" x14ac:dyDescent="0.2">
      <c r="A650" s="45" t="s">
        <v>1044</v>
      </c>
      <c r="B650" s="27" t="s">
        <v>1045</v>
      </c>
      <c r="C650" s="39">
        <v>0</v>
      </c>
      <c r="D650" s="39">
        <v>0</v>
      </c>
      <c r="E650" s="39">
        <v>0</v>
      </c>
      <c r="F650" s="39">
        <v>4056.6</v>
      </c>
      <c r="G650" s="67">
        <v>0</v>
      </c>
      <c r="H650" s="67">
        <v>0</v>
      </c>
      <c r="I650" s="50"/>
    </row>
    <row r="651" spans="1:9" ht="63.75" x14ac:dyDescent="0.2">
      <c r="A651" s="82" t="s">
        <v>1046</v>
      </c>
      <c r="B651" s="80" t="s">
        <v>1047</v>
      </c>
      <c r="C651" s="39">
        <v>0</v>
      </c>
      <c r="D651" s="39">
        <v>0</v>
      </c>
      <c r="E651" s="39">
        <v>0</v>
      </c>
      <c r="F651" s="39">
        <v>3476.8</v>
      </c>
      <c r="G651" s="67">
        <v>0</v>
      </c>
      <c r="H651" s="67">
        <v>0</v>
      </c>
      <c r="I651" s="50"/>
    </row>
    <row r="652" spans="1:9" ht="76.5" x14ac:dyDescent="0.2">
      <c r="A652" s="45" t="s">
        <v>1048</v>
      </c>
      <c r="B652" s="27" t="s">
        <v>1049</v>
      </c>
      <c r="C652" s="39">
        <v>0</v>
      </c>
      <c r="D652" s="39">
        <v>0</v>
      </c>
      <c r="E652" s="39">
        <v>0</v>
      </c>
      <c r="F652" s="39">
        <v>587.5</v>
      </c>
      <c r="G652" s="67">
        <v>0</v>
      </c>
      <c r="H652" s="67">
        <v>0</v>
      </c>
      <c r="I652" s="50"/>
    </row>
    <row r="653" spans="1:9" ht="63.75" x14ac:dyDescent="0.2">
      <c r="A653" s="45" t="s">
        <v>1050</v>
      </c>
      <c r="B653" s="27" t="s">
        <v>1051</v>
      </c>
      <c r="C653" s="39">
        <v>0</v>
      </c>
      <c r="D653" s="39">
        <v>0</v>
      </c>
      <c r="E653" s="39">
        <v>0</v>
      </c>
      <c r="F653" s="39">
        <v>292.3</v>
      </c>
      <c r="G653" s="67">
        <v>0</v>
      </c>
      <c r="H653" s="67">
        <v>0</v>
      </c>
      <c r="I653" s="50"/>
    </row>
    <row r="654" spans="1:9" ht="63.75" x14ac:dyDescent="0.2">
      <c r="A654" s="45" t="s">
        <v>1052</v>
      </c>
      <c r="B654" s="27" t="s">
        <v>1053</v>
      </c>
      <c r="C654" s="39">
        <v>0</v>
      </c>
      <c r="D654" s="39">
        <v>0</v>
      </c>
      <c r="E654" s="39">
        <v>0</v>
      </c>
      <c r="F654" s="39">
        <v>333.1</v>
      </c>
      <c r="G654" s="67">
        <v>0</v>
      </c>
      <c r="H654" s="67">
        <v>0</v>
      </c>
      <c r="I654" s="50"/>
    </row>
    <row r="655" spans="1:9" ht="51" x14ac:dyDescent="0.2">
      <c r="A655" s="45" t="s">
        <v>1054</v>
      </c>
      <c r="B655" s="27" t="s">
        <v>1055</v>
      </c>
      <c r="C655" s="39">
        <v>0</v>
      </c>
      <c r="D655" s="39">
        <v>0</v>
      </c>
      <c r="E655" s="39">
        <v>0</v>
      </c>
      <c r="F655" s="39">
        <v>620801.39999999991</v>
      </c>
      <c r="G655" s="67">
        <v>0</v>
      </c>
      <c r="H655" s="67">
        <v>0</v>
      </c>
      <c r="I655" s="50"/>
    </row>
    <row r="656" spans="1:9" ht="51" x14ac:dyDescent="0.2">
      <c r="A656" s="45" t="s">
        <v>1056</v>
      </c>
      <c r="B656" s="27" t="s">
        <v>1055</v>
      </c>
      <c r="C656" s="39">
        <v>0</v>
      </c>
      <c r="D656" s="39">
        <v>0</v>
      </c>
      <c r="E656" s="39">
        <v>0</v>
      </c>
      <c r="F656" s="39">
        <v>31795</v>
      </c>
      <c r="G656" s="67">
        <v>0</v>
      </c>
      <c r="H656" s="67">
        <v>0</v>
      </c>
      <c r="I656" s="50"/>
    </row>
    <row r="657" spans="1:9" ht="51" x14ac:dyDescent="0.2">
      <c r="A657" s="45" t="s">
        <v>1057</v>
      </c>
      <c r="B657" s="27" t="s">
        <v>1055</v>
      </c>
      <c r="C657" s="39">
        <v>0</v>
      </c>
      <c r="D657" s="39">
        <v>0</v>
      </c>
      <c r="E657" s="39">
        <v>0</v>
      </c>
      <c r="F657" s="39">
        <v>835.7</v>
      </c>
      <c r="G657" s="67">
        <v>0</v>
      </c>
      <c r="H657" s="67">
        <v>0</v>
      </c>
      <c r="I657" s="50"/>
    </row>
    <row r="658" spans="1:9" ht="51" x14ac:dyDescent="0.2">
      <c r="A658" s="45" t="s">
        <v>1058</v>
      </c>
      <c r="B658" s="27" t="s">
        <v>1055</v>
      </c>
      <c r="C658" s="39">
        <v>0</v>
      </c>
      <c r="D658" s="39">
        <v>0</v>
      </c>
      <c r="E658" s="39">
        <v>0</v>
      </c>
      <c r="F658" s="39">
        <v>1990.1</v>
      </c>
      <c r="G658" s="67">
        <v>0</v>
      </c>
      <c r="H658" s="67">
        <v>0</v>
      </c>
      <c r="I658" s="50"/>
    </row>
    <row r="659" spans="1:9" ht="51" x14ac:dyDescent="0.2">
      <c r="A659" s="45" t="s">
        <v>1059</v>
      </c>
      <c r="B659" s="27" t="s">
        <v>1055</v>
      </c>
      <c r="C659" s="39">
        <v>0</v>
      </c>
      <c r="D659" s="39">
        <v>0</v>
      </c>
      <c r="E659" s="39">
        <v>0</v>
      </c>
      <c r="F659" s="39">
        <v>1822.1</v>
      </c>
      <c r="G659" s="67">
        <v>0</v>
      </c>
      <c r="H659" s="67">
        <v>0</v>
      </c>
      <c r="I659" s="50"/>
    </row>
    <row r="660" spans="1:9" ht="51" x14ac:dyDescent="0.2">
      <c r="A660" s="81" t="s">
        <v>1060</v>
      </c>
      <c r="B660" s="80" t="s">
        <v>1055</v>
      </c>
      <c r="C660" s="39">
        <v>0</v>
      </c>
      <c r="D660" s="39">
        <v>0</v>
      </c>
      <c r="E660" s="39">
        <v>0</v>
      </c>
      <c r="F660" s="39">
        <v>4189.1000000000004</v>
      </c>
      <c r="G660" s="67">
        <v>0</v>
      </c>
      <c r="H660" s="67">
        <v>0</v>
      </c>
      <c r="I660" s="50"/>
    </row>
    <row r="661" spans="1:9" ht="51" x14ac:dyDescent="0.2">
      <c r="A661" s="45" t="s">
        <v>1061</v>
      </c>
      <c r="B661" s="27" t="s">
        <v>1055</v>
      </c>
      <c r="C661" s="39">
        <v>0</v>
      </c>
      <c r="D661" s="39">
        <v>0</v>
      </c>
      <c r="E661" s="39">
        <v>0</v>
      </c>
      <c r="F661" s="39">
        <v>50.2</v>
      </c>
      <c r="G661" s="67">
        <v>0</v>
      </c>
      <c r="H661" s="67">
        <v>0</v>
      </c>
      <c r="I661" s="50"/>
    </row>
    <row r="662" spans="1:9" ht="51" x14ac:dyDescent="0.2">
      <c r="A662" s="45" t="s">
        <v>1062</v>
      </c>
      <c r="B662" s="27" t="s">
        <v>1055</v>
      </c>
      <c r="C662" s="39">
        <v>0</v>
      </c>
      <c r="D662" s="39">
        <v>0</v>
      </c>
      <c r="E662" s="39">
        <v>0</v>
      </c>
      <c r="F662" s="39">
        <v>3449.6</v>
      </c>
      <c r="G662" s="67">
        <v>0</v>
      </c>
      <c r="H662" s="67">
        <v>0</v>
      </c>
      <c r="I662" s="50"/>
    </row>
    <row r="663" spans="1:9" ht="51" x14ac:dyDescent="0.2">
      <c r="A663" s="45" t="s">
        <v>1063</v>
      </c>
      <c r="B663" s="27" t="s">
        <v>1055</v>
      </c>
      <c r="C663" s="39">
        <v>0</v>
      </c>
      <c r="D663" s="39">
        <v>0</v>
      </c>
      <c r="E663" s="39">
        <v>0</v>
      </c>
      <c r="F663" s="39">
        <v>2663.1</v>
      </c>
      <c r="G663" s="67">
        <v>0</v>
      </c>
      <c r="H663" s="67">
        <v>0</v>
      </c>
      <c r="I663" s="50"/>
    </row>
    <row r="664" spans="1:9" ht="51" x14ac:dyDescent="0.2">
      <c r="A664" s="45" t="s">
        <v>1064</v>
      </c>
      <c r="B664" s="27" t="s">
        <v>1055</v>
      </c>
      <c r="C664" s="39">
        <v>0</v>
      </c>
      <c r="D664" s="39">
        <v>0</v>
      </c>
      <c r="E664" s="39">
        <v>0</v>
      </c>
      <c r="F664" s="39">
        <v>514997.7</v>
      </c>
      <c r="G664" s="67">
        <v>0</v>
      </c>
      <c r="H664" s="67">
        <v>0</v>
      </c>
      <c r="I664" s="50"/>
    </row>
    <row r="665" spans="1:9" ht="51" x14ac:dyDescent="0.2">
      <c r="A665" s="45" t="s">
        <v>1065</v>
      </c>
      <c r="B665" s="27" t="s">
        <v>1055</v>
      </c>
      <c r="C665" s="39">
        <v>0</v>
      </c>
      <c r="D665" s="39">
        <v>0</v>
      </c>
      <c r="E665" s="39">
        <v>0</v>
      </c>
      <c r="F665" s="39">
        <v>4067</v>
      </c>
      <c r="G665" s="67">
        <v>0</v>
      </c>
      <c r="H665" s="67">
        <v>0</v>
      </c>
      <c r="I665" s="50"/>
    </row>
    <row r="666" spans="1:9" ht="51" x14ac:dyDescent="0.2">
      <c r="A666" s="45" t="s">
        <v>1066</v>
      </c>
      <c r="B666" s="27" t="s">
        <v>1055</v>
      </c>
      <c r="C666" s="39">
        <v>0</v>
      </c>
      <c r="D666" s="39">
        <v>0</v>
      </c>
      <c r="E666" s="39">
        <v>0</v>
      </c>
      <c r="F666" s="39">
        <v>44646.2</v>
      </c>
      <c r="G666" s="67">
        <v>0</v>
      </c>
      <c r="H666" s="67">
        <v>0</v>
      </c>
      <c r="I666" s="50"/>
    </row>
    <row r="667" spans="1:9" ht="51" x14ac:dyDescent="0.2">
      <c r="A667" s="45" t="s">
        <v>1067</v>
      </c>
      <c r="B667" s="27" t="s">
        <v>1055</v>
      </c>
      <c r="C667" s="39">
        <v>0</v>
      </c>
      <c r="D667" s="39">
        <v>0</v>
      </c>
      <c r="E667" s="39">
        <v>0</v>
      </c>
      <c r="F667" s="39">
        <v>0.5</v>
      </c>
      <c r="G667" s="67">
        <v>0</v>
      </c>
      <c r="H667" s="67">
        <v>0</v>
      </c>
      <c r="I667" s="50"/>
    </row>
    <row r="668" spans="1:9" ht="51" x14ac:dyDescent="0.2">
      <c r="A668" s="45" t="s">
        <v>1068</v>
      </c>
      <c r="B668" s="27" t="s">
        <v>1055</v>
      </c>
      <c r="C668" s="39">
        <v>0</v>
      </c>
      <c r="D668" s="39">
        <v>0</v>
      </c>
      <c r="E668" s="39">
        <v>0</v>
      </c>
      <c r="F668" s="39">
        <v>2</v>
      </c>
      <c r="G668" s="67">
        <v>0</v>
      </c>
      <c r="H668" s="67">
        <v>0</v>
      </c>
      <c r="I668" s="50"/>
    </row>
    <row r="669" spans="1:9" ht="51" x14ac:dyDescent="0.2">
      <c r="A669" s="45" t="s">
        <v>1069</v>
      </c>
      <c r="B669" s="27" t="s">
        <v>1055</v>
      </c>
      <c r="C669" s="39">
        <v>0</v>
      </c>
      <c r="D669" s="39">
        <v>0</v>
      </c>
      <c r="E669" s="39">
        <v>0</v>
      </c>
      <c r="F669" s="39">
        <v>10293.1</v>
      </c>
      <c r="G669" s="67">
        <v>0</v>
      </c>
      <c r="H669" s="67">
        <v>0</v>
      </c>
      <c r="I669" s="50"/>
    </row>
    <row r="670" spans="1:9" ht="25.5" x14ac:dyDescent="0.2">
      <c r="A670" s="45" t="s">
        <v>1070</v>
      </c>
      <c r="B670" s="27" t="s">
        <v>1071</v>
      </c>
      <c r="C670" s="39">
        <v>0</v>
      </c>
      <c r="D670" s="39">
        <v>0</v>
      </c>
      <c r="E670" s="39">
        <v>0</v>
      </c>
      <c r="F670" s="39">
        <v>429416.3</v>
      </c>
      <c r="G670" s="67">
        <v>0</v>
      </c>
      <c r="H670" s="67">
        <v>0</v>
      </c>
      <c r="I670" s="50"/>
    </row>
    <row r="671" spans="1:9" ht="25.5" x14ac:dyDescent="0.2">
      <c r="A671" s="45" t="s">
        <v>1072</v>
      </c>
      <c r="B671" s="27" t="s">
        <v>1071</v>
      </c>
      <c r="C671" s="39">
        <v>0</v>
      </c>
      <c r="D671" s="39">
        <v>0</v>
      </c>
      <c r="E671" s="39">
        <v>0</v>
      </c>
      <c r="F671" s="39">
        <v>45.6</v>
      </c>
      <c r="G671" s="67">
        <v>0</v>
      </c>
      <c r="H671" s="67">
        <v>0</v>
      </c>
      <c r="I671" s="50"/>
    </row>
    <row r="672" spans="1:9" ht="25.5" x14ac:dyDescent="0.2">
      <c r="A672" s="45" t="s">
        <v>1073</v>
      </c>
      <c r="B672" s="27" t="s">
        <v>1071</v>
      </c>
      <c r="C672" s="39">
        <v>0</v>
      </c>
      <c r="D672" s="39">
        <v>0</v>
      </c>
      <c r="E672" s="39">
        <v>0</v>
      </c>
      <c r="F672" s="39">
        <v>415143.2</v>
      </c>
      <c r="G672" s="67">
        <v>0</v>
      </c>
      <c r="H672" s="67">
        <v>0</v>
      </c>
      <c r="I672" s="50"/>
    </row>
    <row r="673" spans="1:9" ht="25.5" x14ac:dyDescent="0.2">
      <c r="A673" s="45" t="s">
        <v>1074</v>
      </c>
      <c r="B673" s="27" t="s">
        <v>1071</v>
      </c>
      <c r="C673" s="39">
        <v>0</v>
      </c>
      <c r="D673" s="39">
        <v>0</v>
      </c>
      <c r="E673" s="39">
        <v>0</v>
      </c>
      <c r="F673" s="39">
        <v>534.70000000000005</v>
      </c>
      <c r="G673" s="67">
        <v>0</v>
      </c>
      <c r="H673" s="67">
        <v>0</v>
      </c>
      <c r="I673" s="50"/>
    </row>
    <row r="674" spans="1:9" ht="25.5" x14ac:dyDescent="0.2">
      <c r="A674" s="79" t="s">
        <v>1075</v>
      </c>
      <c r="B674" s="80" t="s">
        <v>1071</v>
      </c>
      <c r="C674" s="39">
        <v>0</v>
      </c>
      <c r="D674" s="39">
        <v>0</v>
      </c>
      <c r="E674" s="39">
        <v>0</v>
      </c>
      <c r="F674" s="39">
        <v>13692.8</v>
      </c>
      <c r="G674" s="67">
        <v>0</v>
      </c>
      <c r="H674" s="67">
        <v>0</v>
      </c>
      <c r="I674" s="50"/>
    </row>
    <row r="675" spans="1:9" ht="25.5" x14ac:dyDescent="0.2">
      <c r="A675" s="45" t="s">
        <v>1076</v>
      </c>
      <c r="B675" s="27" t="s">
        <v>1077</v>
      </c>
      <c r="C675" s="39">
        <v>0</v>
      </c>
      <c r="D675" s="39">
        <v>0</v>
      </c>
      <c r="E675" s="39">
        <v>0</v>
      </c>
      <c r="F675" s="39">
        <v>23723.4</v>
      </c>
      <c r="G675" s="67">
        <v>0</v>
      </c>
      <c r="H675" s="67">
        <v>0</v>
      </c>
      <c r="I675" s="50"/>
    </row>
    <row r="676" spans="1:9" ht="25.5" x14ac:dyDescent="0.2">
      <c r="A676" s="45" t="s">
        <v>1078</v>
      </c>
      <c r="B676" s="27" t="s">
        <v>1077</v>
      </c>
      <c r="C676" s="39">
        <v>0</v>
      </c>
      <c r="D676" s="39">
        <v>0</v>
      </c>
      <c r="E676" s="39">
        <v>0</v>
      </c>
      <c r="F676" s="39">
        <v>160.19999999999999</v>
      </c>
      <c r="G676" s="67">
        <v>0</v>
      </c>
      <c r="H676" s="67">
        <v>0</v>
      </c>
      <c r="I676" s="50"/>
    </row>
    <row r="677" spans="1:9" ht="25.5" x14ac:dyDescent="0.2">
      <c r="A677" s="45" t="s">
        <v>1079</v>
      </c>
      <c r="B677" s="27" t="s">
        <v>1077</v>
      </c>
      <c r="C677" s="39">
        <v>0</v>
      </c>
      <c r="D677" s="39">
        <v>0</v>
      </c>
      <c r="E677" s="39">
        <v>0</v>
      </c>
      <c r="F677" s="39">
        <v>53</v>
      </c>
      <c r="G677" s="67">
        <v>0</v>
      </c>
      <c r="H677" s="67">
        <v>0</v>
      </c>
      <c r="I677" s="50"/>
    </row>
    <row r="678" spans="1:9" ht="25.5" x14ac:dyDescent="0.2">
      <c r="A678" s="45" t="s">
        <v>1080</v>
      </c>
      <c r="B678" s="27" t="s">
        <v>1077</v>
      </c>
      <c r="C678" s="39">
        <v>0</v>
      </c>
      <c r="D678" s="39">
        <v>0</v>
      </c>
      <c r="E678" s="39">
        <v>0</v>
      </c>
      <c r="F678" s="39">
        <v>15017.2</v>
      </c>
      <c r="G678" s="67">
        <v>0</v>
      </c>
      <c r="H678" s="67">
        <v>0</v>
      </c>
      <c r="I678" s="50"/>
    </row>
    <row r="679" spans="1:9" ht="25.5" x14ac:dyDescent="0.2">
      <c r="A679" s="45" t="s">
        <v>1081</v>
      </c>
      <c r="B679" s="27" t="s">
        <v>1077</v>
      </c>
      <c r="C679" s="39">
        <v>0</v>
      </c>
      <c r="D679" s="39">
        <v>0</v>
      </c>
      <c r="E679" s="39">
        <v>0</v>
      </c>
      <c r="F679" s="39">
        <v>674.7</v>
      </c>
      <c r="G679" s="67">
        <v>0</v>
      </c>
      <c r="H679" s="67">
        <v>0</v>
      </c>
      <c r="I679" s="50"/>
    </row>
    <row r="680" spans="1:9" ht="25.5" x14ac:dyDescent="0.2">
      <c r="A680" s="45" t="s">
        <v>1082</v>
      </c>
      <c r="B680" s="27" t="s">
        <v>1077</v>
      </c>
      <c r="C680" s="39">
        <v>0</v>
      </c>
      <c r="D680" s="39">
        <v>0</v>
      </c>
      <c r="E680" s="39">
        <v>0</v>
      </c>
      <c r="F680" s="39">
        <v>5831.4</v>
      </c>
      <c r="G680" s="67">
        <v>0</v>
      </c>
      <c r="H680" s="67">
        <v>0</v>
      </c>
      <c r="I680" s="50"/>
    </row>
    <row r="681" spans="1:9" ht="25.5" x14ac:dyDescent="0.2">
      <c r="A681" s="45" t="s">
        <v>1083</v>
      </c>
      <c r="B681" s="27" t="s">
        <v>1077</v>
      </c>
      <c r="C681" s="39">
        <v>0</v>
      </c>
      <c r="D681" s="39">
        <v>0</v>
      </c>
      <c r="E681" s="39">
        <v>0</v>
      </c>
      <c r="F681" s="39">
        <v>1986.9</v>
      </c>
      <c r="G681" s="67">
        <v>0</v>
      </c>
      <c r="H681" s="67">
        <v>0</v>
      </c>
      <c r="I681" s="50"/>
    </row>
    <row r="682" spans="1:9" ht="25.5" x14ac:dyDescent="0.2">
      <c r="A682" s="45" t="s">
        <v>1084</v>
      </c>
      <c r="B682" s="27" t="s">
        <v>1085</v>
      </c>
      <c r="C682" s="39">
        <v>0</v>
      </c>
      <c r="D682" s="39">
        <v>0</v>
      </c>
      <c r="E682" s="39">
        <v>0</v>
      </c>
      <c r="F682" s="39">
        <v>88230.9</v>
      </c>
      <c r="G682" s="67">
        <v>0</v>
      </c>
      <c r="H682" s="67">
        <v>0</v>
      </c>
      <c r="I682" s="50"/>
    </row>
    <row r="683" spans="1:9" ht="25.5" x14ac:dyDescent="0.2">
      <c r="A683" s="45" t="s">
        <v>1086</v>
      </c>
      <c r="B683" s="27" t="s">
        <v>1085</v>
      </c>
      <c r="C683" s="39">
        <v>0</v>
      </c>
      <c r="D683" s="39">
        <v>0</v>
      </c>
      <c r="E683" s="39">
        <v>0</v>
      </c>
      <c r="F683" s="39">
        <v>77.2</v>
      </c>
      <c r="G683" s="67">
        <v>0</v>
      </c>
      <c r="H683" s="67">
        <v>0</v>
      </c>
      <c r="I683" s="50"/>
    </row>
    <row r="684" spans="1:9" ht="25.5" x14ac:dyDescent="0.2">
      <c r="A684" s="45" t="s">
        <v>1087</v>
      </c>
      <c r="B684" s="27" t="s">
        <v>1085</v>
      </c>
      <c r="C684" s="39">
        <v>0</v>
      </c>
      <c r="D684" s="39">
        <v>0</v>
      </c>
      <c r="E684" s="39">
        <v>0</v>
      </c>
      <c r="F684" s="39">
        <v>8205.9</v>
      </c>
      <c r="G684" s="67">
        <v>0</v>
      </c>
      <c r="H684" s="67">
        <v>0</v>
      </c>
      <c r="I684" s="50"/>
    </row>
    <row r="685" spans="1:9" ht="25.5" x14ac:dyDescent="0.2">
      <c r="A685" s="45" t="s">
        <v>1088</v>
      </c>
      <c r="B685" s="27" t="s">
        <v>1085</v>
      </c>
      <c r="C685" s="39">
        <v>0</v>
      </c>
      <c r="D685" s="39">
        <v>0</v>
      </c>
      <c r="E685" s="39">
        <v>0</v>
      </c>
      <c r="F685" s="39">
        <v>76320.800000000003</v>
      </c>
      <c r="G685" s="67">
        <v>0</v>
      </c>
      <c r="H685" s="67">
        <v>0</v>
      </c>
      <c r="I685" s="50"/>
    </row>
    <row r="686" spans="1:9" ht="25.5" x14ac:dyDescent="0.2">
      <c r="A686" s="45" t="s">
        <v>1089</v>
      </c>
      <c r="B686" s="27" t="s">
        <v>1085</v>
      </c>
      <c r="C686" s="39">
        <v>0</v>
      </c>
      <c r="D686" s="39">
        <v>0</v>
      </c>
      <c r="E686" s="39">
        <v>0</v>
      </c>
      <c r="F686" s="39">
        <v>2627.3</v>
      </c>
      <c r="G686" s="67">
        <v>0</v>
      </c>
      <c r="H686" s="67">
        <v>0</v>
      </c>
      <c r="I686" s="50"/>
    </row>
    <row r="687" spans="1:9" ht="25.5" x14ac:dyDescent="0.2">
      <c r="A687" s="45" t="s">
        <v>1090</v>
      </c>
      <c r="B687" s="27" t="s">
        <v>1085</v>
      </c>
      <c r="C687" s="39">
        <v>0</v>
      </c>
      <c r="D687" s="39">
        <v>0</v>
      </c>
      <c r="E687" s="39">
        <v>0</v>
      </c>
      <c r="F687" s="39">
        <v>29.8</v>
      </c>
      <c r="G687" s="67">
        <v>0</v>
      </c>
      <c r="H687" s="67">
        <v>0</v>
      </c>
      <c r="I687" s="50"/>
    </row>
    <row r="688" spans="1:9" ht="25.5" x14ac:dyDescent="0.2">
      <c r="A688" s="45" t="s">
        <v>1091</v>
      </c>
      <c r="B688" s="27" t="s">
        <v>1085</v>
      </c>
      <c r="C688" s="39">
        <v>0</v>
      </c>
      <c r="D688" s="39">
        <v>0</v>
      </c>
      <c r="E688" s="39">
        <v>0</v>
      </c>
      <c r="F688" s="39">
        <v>1.4</v>
      </c>
      <c r="G688" s="67">
        <v>0</v>
      </c>
      <c r="H688" s="67">
        <v>0</v>
      </c>
      <c r="I688" s="50"/>
    </row>
    <row r="689" spans="1:9" ht="25.5" x14ac:dyDescent="0.2">
      <c r="A689" s="45" t="s">
        <v>1092</v>
      </c>
      <c r="B689" s="27" t="s">
        <v>1085</v>
      </c>
      <c r="C689" s="39">
        <v>0</v>
      </c>
      <c r="D689" s="39">
        <v>0</v>
      </c>
      <c r="E689" s="39">
        <v>0</v>
      </c>
      <c r="F689" s="39">
        <v>968.5</v>
      </c>
      <c r="G689" s="67">
        <v>0</v>
      </c>
      <c r="H689" s="67">
        <v>0</v>
      </c>
      <c r="I689" s="50"/>
    </row>
    <row r="690" spans="1:9" ht="38.25" x14ac:dyDescent="0.2">
      <c r="A690" s="78" t="s">
        <v>1093</v>
      </c>
      <c r="B690" s="2" t="s">
        <v>1094</v>
      </c>
      <c r="C690" s="56">
        <v>0</v>
      </c>
      <c r="D690" s="56">
        <v>0</v>
      </c>
      <c r="E690" s="56">
        <v>0</v>
      </c>
      <c r="F690" s="56">
        <v>-145436.20000000001</v>
      </c>
      <c r="G690" s="66">
        <v>0</v>
      </c>
      <c r="H690" s="66">
        <v>0</v>
      </c>
      <c r="I690" s="50"/>
    </row>
    <row r="691" spans="1:9" ht="25.5" x14ac:dyDescent="0.2">
      <c r="A691" s="45" t="s">
        <v>1095</v>
      </c>
      <c r="B691" s="27" t="s">
        <v>1096</v>
      </c>
      <c r="C691" s="39">
        <v>0</v>
      </c>
      <c r="D691" s="39">
        <v>0</v>
      </c>
      <c r="E691" s="39">
        <v>0</v>
      </c>
      <c r="F691" s="39">
        <v>-75.599999999999994</v>
      </c>
      <c r="G691" s="67">
        <v>0</v>
      </c>
      <c r="H691" s="67">
        <v>0</v>
      </c>
      <c r="I691" s="50"/>
    </row>
    <row r="692" spans="1:9" ht="51" x14ac:dyDescent="0.2">
      <c r="A692" s="45" t="s">
        <v>1097</v>
      </c>
      <c r="B692" s="27" t="s">
        <v>1098</v>
      </c>
      <c r="C692" s="39">
        <v>0</v>
      </c>
      <c r="D692" s="39">
        <v>0</v>
      </c>
      <c r="E692" s="39">
        <v>0</v>
      </c>
      <c r="F692" s="39">
        <v>-121.7</v>
      </c>
      <c r="G692" s="67">
        <v>0</v>
      </c>
      <c r="H692" s="67">
        <v>0</v>
      </c>
      <c r="I692" s="50"/>
    </row>
    <row r="693" spans="1:9" ht="38.25" x14ac:dyDescent="0.2">
      <c r="A693" s="45" t="s">
        <v>1099</v>
      </c>
      <c r="B693" s="27" t="s">
        <v>1100</v>
      </c>
      <c r="C693" s="39">
        <v>0</v>
      </c>
      <c r="D693" s="39">
        <v>0</v>
      </c>
      <c r="E693" s="39">
        <v>0</v>
      </c>
      <c r="F693" s="39">
        <v>-17.899999999999999</v>
      </c>
      <c r="G693" s="67">
        <v>0</v>
      </c>
      <c r="H693" s="67">
        <v>0</v>
      </c>
      <c r="I693" s="50"/>
    </row>
    <row r="694" spans="1:9" ht="38.25" x14ac:dyDescent="0.2">
      <c r="A694" s="45" t="s">
        <v>1101</v>
      </c>
      <c r="B694" s="27" t="s">
        <v>1102</v>
      </c>
      <c r="C694" s="39">
        <v>0</v>
      </c>
      <c r="D694" s="39">
        <v>0</v>
      </c>
      <c r="E694" s="39">
        <v>0</v>
      </c>
      <c r="F694" s="39">
        <v>-224.7</v>
      </c>
      <c r="G694" s="67">
        <v>0</v>
      </c>
      <c r="H694" s="67">
        <v>0</v>
      </c>
      <c r="I694" s="50"/>
    </row>
    <row r="695" spans="1:9" ht="76.5" x14ac:dyDescent="0.2">
      <c r="A695" s="45" t="s">
        <v>1103</v>
      </c>
      <c r="B695" s="27" t="s">
        <v>1104</v>
      </c>
      <c r="C695" s="39">
        <v>0</v>
      </c>
      <c r="D695" s="39">
        <v>0</v>
      </c>
      <c r="E695" s="39">
        <v>0</v>
      </c>
      <c r="F695" s="39">
        <v>-698.2</v>
      </c>
      <c r="G695" s="67">
        <v>0</v>
      </c>
      <c r="H695" s="67">
        <v>0</v>
      </c>
      <c r="I695" s="50"/>
    </row>
    <row r="696" spans="1:9" ht="38.25" x14ac:dyDescent="0.2">
      <c r="A696" s="45" t="s">
        <v>1105</v>
      </c>
      <c r="B696" s="27" t="s">
        <v>1106</v>
      </c>
      <c r="C696" s="39">
        <v>0</v>
      </c>
      <c r="D696" s="39">
        <v>0</v>
      </c>
      <c r="E696" s="39">
        <v>0</v>
      </c>
      <c r="F696" s="39">
        <v>-2849.6</v>
      </c>
      <c r="G696" s="67">
        <v>0</v>
      </c>
      <c r="H696" s="67">
        <v>0</v>
      </c>
      <c r="I696" s="50"/>
    </row>
    <row r="697" spans="1:9" ht="51" x14ac:dyDescent="0.2">
      <c r="A697" s="45" t="s">
        <v>1107</v>
      </c>
      <c r="B697" s="27" t="s">
        <v>1108</v>
      </c>
      <c r="C697" s="39">
        <v>0</v>
      </c>
      <c r="D697" s="39">
        <v>0</v>
      </c>
      <c r="E697" s="39">
        <v>0</v>
      </c>
      <c r="F697" s="39">
        <v>-0.9</v>
      </c>
      <c r="G697" s="67">
        <v>0</v>
      </c>
      <c r="H697" s="67">
        <v>0</v>
      </c>
      <c r="I697" s="50"/>
    </row>
    <row r="698" spans="1:9" ht="38.25" x14ac:dyDescent="0.2">
      <c r="A698" s="45" t="s">
        <v>1109</v>
      </c>
      <c r="B698" s="27" t="s">
        <v>1110</v>
      </c>
      <c r="C698" s="39">
        <v>0</v>
      </c>
      <c r="D698" s="39">
        <v>0</v>
      </c>
      <c r="E698" s="39">
        <v>0</v>
      </c>
      <c r="F698" s="39">
        <v>-42.4</v>
      </c>
      <c r="G698" s="67">
        <v>0</v>
      </c>
      <c r="H698" s="67">
        <v>0</v>
      </c>
    </row>
    <row r="699" spans="1:9" ht="63.75" x14ac:dyDescent="0.2">
      <c r="A699" s="45" t="s">
        <v>1111</v>
      </c>
      <c r="B699" s="27" t="s">
        <v>1112</v>
      </c>
      <c r="C699" s="39">
        <v>0</v>
      </c>
      <c r="D699" s="39">
        <v>0</v>
      </c>
      <c r="E699" s="39">
        <v>0</v>
      </c>
      <c r="F699" s="39">
        <v>-780</v>
      </c>
      <c r="G699" s="67">
        <v>0</v>
      </c>
      <c r="H699" s="67">
        <v>0</v>
      </c>
    </row>
    <row r="700" spans="1:9" ht="63.75" x14ac:dyDescent="0.2">
      <c r="A700" s="45" t="s">
        <v>1113</v>
      </c>
      <c r="B700" s="27" t="s">
        <v>1114</v>
      </c>
      <c r="C700" s="39">
        <v>0</v>
      </c>
      <c r="D700" s="39">
        <v>0</v>
      </c>
      <c r="E700" s="39">
        <v>0</v>
      </c>
      <c r="F700" s="39">
        <v>-29</v>
      </c>
      <c r="G700" s="67">
        <v>0</v>
      </c>
      <c r="H700" s="67">
        <v>0</v>
      </c>
    </row>
    <row r="701" spans="1:9" ht="38.25" x14ac:dyDescent="0.2">
      <c r="A701" s="45" t="s">
        <v>1115</v>
      </c>
      <c r="B701" s="27" t="s">
        <v>1116</v>
      </c>
      <c r="C701" s="39">
        <v>0</v>
      </c>
      <c r="D701" s="39">
        <v>0</v>
      </c>
      <c r="E701" s="39">
        <v>0</v>
      </c>
      <c r="F701" s="39">
        <v>-342.4</v>
      </c>
      <c r="G701" s="67">
        <v>0</v>
      </c>
      <c r="H701" s="67">
        <v>0</v>
      </c>
    </row>
    <row r="702" spans="1:9" ht="51" x14ac:dyDescent="0.2">
      <c r="A702" s="45" t="s">
        <v>1117</v>
      </c>
      <c r="B702" s="27" t="s">
        <v>1118</v>
      </c>
      <c r="C702" s="39">
        <v>0</v>
      </c>
      <c r="D702" s="39">
        <v>0</v>
      </c>
      <c r="E702" s="39">
        <v>0</v>
      </c>
      <c r="F702" s="39">
        <v>-1920.4</v>
      </c>
      <c r="G702" s="67">
        <v>0</v>
      </c>
      <c r="H702" s="67">
        <v>0</v>
      </c>
    </row>
    <row r="703" spans="1:9" ht="38.25" x14ac:dyDescent="0.2">
      <c r="A703" s="45" t="s">
        <v>1119</v>
      </c>
      <c r="B703" s="27" t="s">
        <v>1120</v>
      </c>
      <c r="C703" s="39">
        <v>0</v>
      </c>
      <c r="D703" s="39">
        <v>0</v>
      </c>
      <c r="E703" s="39">
        <v>0</v>
      </c>
      <c r="F703" s="39">
        <v>-136.6</v>
      </c>
      <c r="G703" s="67">
        <v>0</v>
      </c>
      <c r="H703" s="67">
        <v>0</v>
      </c>
    </row>
    <row r="704" spans="1:9" ht="38.25" x14ac:dyDescent="0.2">
      <c r="A704" s="45" t="s">
        <v>1121</v>
      </c>
      <c r="B704" s="27" t="s">
        <v>1122</v>
      </c>
      <c r="C704" s="39">
        <v>0</v>
      </c>
      <c r="D704" s="39">
        <v>0</v>
      </c>
      <c r="E704" s="39">
        <v>0</v>
      </c>
      <c r="F704" s="39">
        <v>-0.1</v>
      </c>
      <c r="G704" s="67">
        <v>0</v>
      </c>
      <c r="H704" s="67">
        <v>0</v>
      </c>
    </row>
    <row r="705" spans="1:8" ht="51" x14ac:dyDescent="0.2">
      <c r="A705" s="45" t="s">
        <v>1123</v>
      </c>
      <c r="B705" s="27" t="s">
        <v>1124</v>
      </c>
      <c r="C705" s="39">
        <v>0</v>
      </c>
      <c r="D705" s="39">
        <v>0</v>
      </c>
      <c r="E705" s="39">
        <v>0</v>
      </c>
      <c r="F705" s="39">
        <v>-75.8</v>
      </c>
      <c r="G705" s="67">
        <v>0</v>
      </c>
      <c r="H705" s="67">
        <v>0</v>
      </c>
    </row>
    <row r="706" spans="1:8" ht="38.25" x14ac:dyDescent="0.2">
      <c r="A706" s="45" t="s">
        <v>1125</v>
      </c>
      <c r="B706" s="27" t="s">
        <v>1126</v>
      </c>
      <c r="C706" s="39">
        <v>0</v>
      </c>
      <c r="D706" s="39">
        <v>0</v>
      </c>
      <c r="E706" s="39">
        <v>0</v>
      </c>
      <c r="F706" s="39">
        <v>-17</v>
      </c>
      <c r="G706" s="67">
        <v>0</v>
      </c>
      <c r="H706" s="67">
        <v>0</v>
      </c>
    </row>
    <row r="707" spans="1:8" ht="38.25" x14ac:dyDescent="0.2">
      <c r="A707" s="45" t="s">
        <v>1127</v>
      </c>
      <c r="B707" s="27" t="s">
        <v>1128</v>
      </c>
      <c r="C707" s="39">
        <v>0</v>
      </c>
      <c r="D707" s="39">
        <v>0</v>
      </c>
      <c r="E707" s="39">
        <v>0</v>
      </c>
      <c r="F707" s="39">
        <v>-1.9</v>
      </c>
      <c r="G707" s="67">
        <v>0</v>
      </c>
      <c r="H707" s="67">
        <v>0</v>
      </c>
    </row>
    <row r="708" spans="1:8" ht="51" x14ac:dyDescent="0.2">
      <c r="A708" s="45" t="s">
        <v>1129</v>
      </c>
      <c r="B708" s="27" t="s">
        <v>1130</v>
      </c>
      <c r="C708" s="39">
        <v>0</v>
      </c>
      <c r="D708" s="39">
        <v>0</v>
      </c>
      <c r="E708" s="39">
        <v>0</v>
      </c>
      <c r="F708" s="39">
        <v>-28</v>
      </c>
      <c r="G708" s="67">
        <v>0</v>
      </c>
      <c r="H708" s="67">
        <v>0</v>
      </c>
    </row>
    <row r="709" spans="1:8" ht="89.25" x14ac:dyDescent="0.2">
      <c r="A709" s="45" t="s">
        <v>1131</v>
      </c>
      <c r="B709" s="27" t="s">
        <v>1132</v>
      </c>
      <c r="C709" s="39">
        <v>0</v>
      </c>
      <c r="D709" s="39">
        <v>0</v>
      </c>
      <c r="E709" s="39">
        <v>0</v>
      </c>
      <c r="F709" s="39">
        <v>-9.9</v>
      </c>
      <c r="G709" s="67">
        <v>0</v>
      </c>
      <c r="H709" s="67">
        <v>0</v>
      </c>
    </row>
    <row r="710" spans="1:8" ht="51" x14ac:dyDescent="0.2">
      <c r="A710" s="45" t="s">
        <v>1133</v>
      </c>
      <c r="B710" s="27" t="s">
        <v>1134</v>
      </c>
      <c r="C710" s="39">
        <v>0</v>
      </c>
      <c r="D710" s="39">
        <v>0</v>
      </c>
      <c r="E710" s="39">
        <v>0</v>
      </c>
      <c r="F710" s="39">
        <v>-119.4</v>
      </c>
      <c r="G710" s="67">
        <v>0</v>
      </c>
      <c r="H710" s="67">
        <v>0</v>
      </c>
    </row>
    <row r="711" spans="1:8" ht="25.5" x14ac:dyDescent="0.2">
      <c r="A711" s="45" t="s">
        <v>1135</v>
      </c>
      <c r="B711" s="27" t="s">
        <v>1136</v>
      </c>
      <c r="C711" s="39">
        <v>0</v>
      </c>
      <c r="D711" s="39">
        <v>0</v>
      </c>
      <c r="E711" s="39">
        <v>0</v>
      </c>
      <c r="F711" s="39">
        <v>-300.2</v>
      </c>
      <c r="G711" s="67">
        <v>0</v>
      </c>
      <c r="H711" s="67">
        <v>0</v>
      </c>
    </row>
    <row r="712" spans="1:8" ht="51" x14ac:dyDescent="0.2">
      <c r="A712" s="45" t="s">
        <v>1137</v>
      </c>
      <c r="B712" s="27" t="s">
        <v>1138</v>
      </c>
      <c r="C712" s="39">
        <v>0</v>
      </c>
      <c r="D712" s="39">
        <v>0</v>
      </c>
      <c r="E712" s="39">
        <v>0</v>
      </c>
      <c r="F712" s="39">
        <v>-32.200000000000003</v>
      </c>
      <c r="G712" s="67">
        <v>0</v>
      </c>
      <c r="H712" s="67">
        <v>0</v>
      </c>
    </row>
    <row r="713" spans="1:8" ht="38.25" x14ac:dyDescent="0.2">
      <c r="A713" s="45" t="s">
        <v>1139</v>
      </c>
      <c r="B713" s="27" t="s">
        <v>1140</v>
      </c>
      <c r="C713" s="39">
        <v>0</v>
      </c>
      <c r="D713" s="39">
        <v>0</v>
      </c>
      <c r="E713" s="39">
        <v>0</v>
      </c>
      <c r="F713" s="39">
        <v>-262.60000000000002</v>
      </c>
      <c r="G713" s="67">
        <v>0</v>
      </c>
      <c r="H713" s="67">
        <v>0</v>
      </c>
    </row>
    <row r="714" spans="1:8" ht="89.25" x14ac:dyDescent="0.2">
      <c r="A714" s="45" t="s">
        <v>1141</v>
      </c>
      <c r="B714" s="27" t="s">
        <v>1142</v>
      </c>
      <c r="C714" s="39">
        <v>0</v>
      </c>
      <c r="D714" s="39">
        <v>0</v>
      </c>
      <c r="E714" s="39">
        <v>0</v>
      </c>
      <c r="F714" s="39">
        <v>-4056.6</v>
      </c>
      <c r="G714" s="67">
        <v>0</v>
      </c>
      <c r="H714" s="67">
        <v>0</v>
      </c>
    </row>
    <row r="715" spans="1:8" ht="51" x14ac:dyDescent="0.2">
      <c r="A715" s="45" t="s">
        <v>1143</v>
      </c>
      <c r="B715" s="27" t="s">
        <v>1144</v>
      </c>
      <c r="C715" s="39">
        <v>0</v>
      </c>
      <c r="D715" s="39">
        <v>0</v>
      </c>
      <c r="E715" s="39">
        <v>0</v>
      </c>
      <c r="F715" s="39">
        <v>-3476.8</v>
      </c>
      <c r="G715" s="67">
        <v>0</v>
      </c>
      <c r="H715" s="67">
        <v>0</v>
      </c>
    </row>
    <row r="716" spans="1:8" ht="63.75" x14ac:dyDescent="0.2">
      <c r="A716" s="45" t="s">
        <v>1145</v>
      </c>
      <c r="B716" s="27" t="s">
        <v>1146</v>
      </c>
      <c r="C716" s="39">
        <v>0</v>
      </c>
      <c r="D716" s="39">
        <v>0</v>
      </c>
      <c r="E716" s="39">
        <v>0</v>
      </c>
      <c r="F716" s="39">
        <v>-587.5</v>
      </c>
      <c r="G716" s="67">
        <v>0</v>
      </c>
      <c r="H716" s="67">
        <v>0</v>
      </c>
    </row>
    <row r="717" spans="1:8" ht="63.75" x14ac:dyDescent="0.2">
      <c r="A717" s="45" t="s">
        <v>1147</v>
      </c>
      <c r="B717" s="27" t="s">
        <v>1148</v>
      </c>
      <c r="C717" s="39">
        <v>0</v>
      </c>
      <c r="D717" s="39">
        <v>0</v>
      </c>
      <c r="E717" s="39">
        <v>0</v>
      </c>
      <c r="F717" s="39">
        <v>-0.2</v>
      </c>
      <c r="G717" s="67">
        <v>0</v>
      </c>
      <c r="H717" s="67">
        <v>0</v>
      </c>
    </row>
    <row r="718" spans="1:8" ht="38.25" x14ac:dyDescent="0.2">
      <c r="A718" s="45" t="s">
        <v>1149</v>
      </c>
      <c r="B718" s="27" t="s">
        <v>1150</v>
      </c>
      <c r="C718" s="39">
        <v>0</v>
      </c>
      <c r="D718" s="39">
        <v>0</v>
      </c>
      <c r="E718" s="39">
        <v>0</v>
      </c>
      <c r="F718" s="39">
        <v>-37.4</v>
      </c>
      <c r="G718" s="67">
        <v>0</v>
      </c>
      <c r="H718" s="67">
        <v>0</v>
      </c>
    </row>
    <row r="719" spans="1:8" ht="89.25" x14ac:dyDescent="0.2">
      <c r="A719" s="45" t="s">
        <v>1151</v>
      </c>
      <c r="B719" s="27" t="s">
        <v>1152</v>
      </c>
      <c r="C719" s="39">
        <v>0</v>
      </c>
      <c r="D719" s="39">
        <v>0</v>
      </c>
      <c r="E719" s="39">
        <v>0</v>
      </c>
      <c r="F719" s="39">
        <v>-0.5</v>
      </c>
      <c r="G719" s="67">
        <v>0</v>
      </c>
      <c r="H719" s="67">
        <v>0</v>
      </c>
    </row>
    <row r="720" spans="1:8" ht="51" x14ac:dyDescent="0.2">
      <c r="A720" s="45" t="s">
        <v>1153</v>
      </c>
      <c r="B720" s="27" t="s">
        <v>1154</v>
      </c>
      <c r="C720" s="39">
        <v>0</v>
      </c>
      <c r="D720" s="39">
        <v>0</v>
      </c>
      <c r="E720" s="39">
        <v>0</v>
      </c>
      <c r="F720" s="39">
        <v>-3191.8</v>
      </c>
      <c r="G720" s="67">
        <v>0</v>
      </c>
      <c r="H720" s="67">
        <v>0</v>
      </c>
    </row>
    <row r="721" spans="1:8" ht="102" x14ac:dyDescent="0.2">
      <c r="A721" s="45" t="s">
        <v>1155</v>
      </c>
      <c r="B721" s="27" t="s">
        <v>1156</v>
      </c>
      <c r="C721" s="39">
        <v>0</v>
      </c>
      <c r="D721" s="39">
        <v>0</v>
      </c>
      <c r="E721" s="39">
        <v>0</v>
      </c>
      <c r="F721" s="39">
        <v>-240.7</v>
      </c>
      <c r="G721" s="67">
        <v>0</v>
      </c>
      <c r="H721" s="67">
        <v>0</v>
      </c>
    </row>
    <row r="722" spans="1:8" ht="25.5" x14ac:dyDescent="0.2">
      <c r="A722" s="45" t="s">
        <v>1157</v>
      </c>
      <c r="B722" s="27" t="s">
        <v>1158</v>
      </c>
      <c r="C722" s="39">
        <v>0</v>
      </c>
      <c r="D722" s="39">
        <v>0</v>
      </c>
      <c r="E722" s="39">
        <v>0</v>
      </c>
      <c r="F722" s="39">
        <v>-38.1</v>
      </c>
      <c r="G722" s="67">
        <v>0</v>
      </c>
      <c r="H722" s="67">
        <v>0</v>
      </c>
    </row>
    <row r="723" spans="1:8" ht="25.5" x14ac:dyDescent="0.2">
      <c r="A723" s="45" t="s">
        <v>1159</v>
      </c>
      <c r="B723" s="27" t="s">
        <v>1160</v>
      </c>
      <c r="C723" s="39">
        <v>0</v>
      </c>
      <c r="D723" s="39">
        <v>0</v>
      </c>
      <c r="E723" s="39">
        <v>0</v>
      </c>
      <c r="F723" s="39">
        <v>-2247</v>
      </c>
      <c r="G723" s="67">
        <v>0</v>
      </c>
      <c r="H723" s="67">
        <v>0</v>
      </c>
    </row>
    <row r="724" spans="1:8" ht="51" x14ac:dyDescent="0.2">
      <c r="A724" s="45" t="s">
        <v>1161</v>
      </c>
      <c r="B724" s="27" t="s">
        <v>1162</v>
      </c>
      <c r="C724" s="39">
        <v>0</v>
      </c>
      <c r="D724" s="39">
        <v>0</v>
      </c>
      <c r="E724" s="39">
        <v>0</v>
      </c>
      <c r="F724" s="39">
        <v>-6281.2</v>
      </c>
      <c r="G724" s="67">
        <v>0</v>
      </c>
      <c r="H724" s="67">
        <v>0</v>
      </c>
    </row>
    <row r="725" spans="1:8" ht="51" x14ac:dyDescent="0.2">
      <c r="A725" s="45" t="s">
        <v>1163</v>
      </c>
      <c r="B725" s="27" t="s">
        <v>1164</v>
      </c>
      <c r="C725" s="39">
        <v>0</v>
      </c>
      <c r="D725" s="39">
        <v>0</v>
      </c>
      <c r="E725" s="39">
        <v>0</v>
      </c>
      <c r="F725" s="39">
        <v>-0.1</v>
      </c>
      <c r="G725" s="67">
        <v>0</v>
      </c>
      <c r="H725" s="67">
        <v>0</v>
      </c>
    </row>
    <row r="726" spans="1:8" ht="51" x14ac:dyDescent="0.2">
      <c r="A726" s="45" t="s">
        <v>1165</v>
      </c>
      <c r="B726" s="27" t="s">
        <v>1166</v>
      </c>
      <c r="C726" s="39">
        <v>0</v>
      </c>
      <c r="D726" s="39">
        <v>0</v>
      </c>
      <c r="E726" s="39">
        <v>0</v>
      </c>
      <c r="F726" s="39">
        <v>-1025.0999999999999</v>
      </c>
      <c r="G726" s="67">
        <v>0</v>
      </c>
      <c r="H726" s="67">
        <v>0</v>
      </c>
    </row>
    <row r="727" spans="1:8" ht="102" x14ac:dyDescent="0.2">
      <c r="A727" s="45" t="s">
        <v>1167</v>
      </c>
      <c r="B727" s="27" t="s">
        <v>1168</v>
      </c>
      <c r="C727" s="39">
        <v>0</v>
      </c>
      <c r="D727" s="39">
        <v>0</v>
      </c>
      <c r="E727" s="39">
        <v>0</v>
      </c>
      <c r="F727" s="39">
        <v>-24509.7</v>
      </c>
      <c r="G727" s="67">
        <v>0</v>
      </c>
      <c r="H727" s="67">
        <v>0</v>
      </c>
    </row>
    <row r="728" spans="1:8" ht="89.25" x14ac:dyDescent="0.2">
      <c r="A728" s="45" t="s">
        <v>1169</v>
      </c>
      <c r="B728" s="27" t="s">
        <v>1170</v>
      </c>
      <c r="C728" s="39">
        <v>0</v>
      </c>
      <c r="D728" s="39">
        <v>0</v>
      </c>
      <c r="E728" s="39">
        <v>0</v>
      </c>
      <c r="F728" s="39">
        <v>-47566.400000000001</v>
      </c>
      <c r="G728" s="67">
        <v>0</v>
      </c>
      <c r="H728" s="67">
        <v>0</v>
      </c>
    </row>
    <row r="729" spans="1:8" ht="144" customHeight="1" x14ac:dyDescent="0.2">
      <c r="A729" s="45" t="s">
        <v>1171</v>
      </c>
      <c r="B729" s="27" t="s">
        <v>1172</v>
      </c>
      <c r="C729" s="39">
        <v>0</v>
      </c>
      <c r="D729" s="39">
        <v>0</v>
      </c>
      <c r="E729" s="39">
        <v>0</v>
      </c>
      <c r="F729" s="39">
        <v>-73.2</v>
      </c>
      <c r="G729" s="67">
        <v>0</v>
      </c>
      <c r="H729" s="67">
        <v>0</v>
      </c>
    </row>
    <row r="730" spans="1:8" ht="174" customHeight="1" x14ac:dyDescent="0.2">
      <c r="A730" s="45" t="s">
        <v>1173</v>
      </c>
      <c r="B730" s="27" t="s">
        <v>1174</v>
      </c>
      <c r="C730" s="39">
        <v>0</v>
      </c>
      <c r="D730" s="39">
        <v>0</v>
      </c>
      <c r="E730" s="39">
        <v>0</v>
      </c>
      <c r="F730" s="39">
        <v>-53</v>
      </c>
      <c r="G730" s="67">
        <v>0</v>
      </c>
      <c r="H730" s="67">
        <v>0</v>
      </c>
    </row>
    <row r="731" spans="1:8" ht="38.25" x14ac:dyDescent="0.2">
      <c r="A731" s="45" t="s">
        <v>1175</v>
      </c>
      <c r="B731" s="27" t="s">
        <v>1176</v>
      </c>
      <c r="C731" s="39">
        <v>0</v>
      </c>
      <c r="D731" s="39">
        <v>0</v>
      </c>
      <c r="E731" s="39">
        <v>0</v>
      </c>
      <c r="F731" s="39">
        <v>-593</v>
      </c>
      <c r="G731" s="67">
        <v>0</v>
      </c>
      <c r="H731" s="67">
        <v>0</v>
      </c>
    </row>
    <row r="732" spans="1:8" ht="38.25" x14ac:dyDescent="0.2">
      <c r="A732" s="45" t="s">
        <v>1177</v>
      </c>
      <c r="B732" s="27" t="s">
        <v>1178</v>
      </c>
      <c r="C732" s="39">
        <v>0</v>
      </c>
      <c r="D732" s="39">
        <v>0</v>
      </c>
      <c r="E732" s="39">
        <v>0</v>
      </c>
      <c r="F732" s="39">
        <v>-43371.4</v>
      </c>
      <c r="G732" s="67">
        <v>0</v>
      </c>
      <c r="H732" s="67">
        <v>0</v>
      </c>
    </row>
    <row r="733" spans="1:8" hidden="1" x14ac:dyDescent="0.2">
      <c r="A733" s="45"/>
      <c r="B733" s="27"/>
      <c r="C733" s="39"/>
      <c r="D733" s="39"/>
      <c r="E733" s="39"/>
      <c r="F733" s="39"/>
      <c r="G733" s="67"/>
      <c r="H733" s="67"/>
    </row>
    <row r="734" spans="1:8" hidden="1" x14ac:dyDescent="0.2">
      <c r="A734" s="45"/>
      <c r="B734" s="27"/>
      <c r="C734" s="39"/>
      <c r="D734" s="39"/>
      <c r="E734" s="39"/>
      <c r="F734" s="39"/>
      <c r="G734" s="67"/>
      <c r="H734" s="67"/>
    </row>
    <row r="735" spans="1:8" hidden="1" x14ac:dyDescent="0.2">
      <c r="A735" s="45"/>
      <c r="B735" s="27"/>
      <c r="C735" s="39"/>
      <c r="D735" s="39"/>
      <c r="E735" s="39"/>
      <c r="F735" s="39"/>
      <c r="G735" s="67"/>
      <c r="H735" s="67"/>
    </row>
    <row r="736" spans="1:8" hidden="1" x14ac:dyDescent="0.2">
      <c r="A736" s="45"/>
      <c r="B736" s="27"/>
      <c r="C736" s="39"/>
      <c r="D736" s="39"/>
      <c r="E736" s="39"/>
      <c r="F736" s="39"/>
      <c r="G736" s="67"/>
      <c r="H736" s="67"/>
    </row>
    <row r="737" spans="1:8" hidden="1" x14ac:dyDescent="0.2">
      <c r="A737" s="45"/>
      <c r="B737" s="27"/>
      <c r="C737" s="39"/>
      <c r="D737" s="39"/>
      <c r="E737" s="39"/>
      <c r="F737" s="39"/>
      <c r="G737" s="67"/>
      <c r="H737" s="67"/>
    </row>
    <row r="738" spans="1:8" hidden="1" x14ac:dyDescent="0.2">
      <c r="A738" s="45"/>
      <c r="B738" s="27"/>
      <c r="C738" s="39"/>
      <c r="D738" s="39"/>
      <c r="E738" s="39"/>
      <c r="F738" s="39"/>
      <c r="G738" s="67"/>
      <c r="H738" s="67"/>
    </row>
    <row r="739" spans="1:8" hidden="1" x14ac:dyDescent="0.2">
      <c r="A739" s="45"/>
      <c r="B739" s="27"/>
      <c r="C739" s="39"/>
      <c r="D739" s="39"/>
      <c r="E739" s="39"/>
      <c r="F739" s="39"/>
      <c r="G739" s="67"/>
      <c r="H739" s="67"/>
    </row>
    <row r="740" spans="1:8" hidden="1" x14ac:dyDescent="0.2">
      <c r="A740" s="45"/>
      <c r="B740" s="27"/>
      <c r="C740" s="39"/>
      <c r="D740" s="39"/>
      <c r="E740" s="39"/>
      <c r="F740" s="39"/>
      <c r="G740" s="67"/>
      <c r="H740" s="67"/>
    </row>
    <row r="741" spans="1:8" x14ac:dyDescent="0.2">
      <c r="A741" s="45"/>
      <c r="B741" s="48" t="s">
        <v>399</v>
      </c>
      <c r="C741" s="16">
        <f>C4+C515</f>
        <v>187988250.59999999</v>
      </c>
      <c r="D741" s="16">
        <f t="shared" ref="D741:F741" si="180">D4+D515</f>
        <v>196619532.99999994</v>
      </c>
      <c r="E741" s="16">
        <f t="shared" si="180"/>
        <v>46528426.5</v>
      </c>
      <c r="F741" s="16">
        <f t="shared" si="180"/>
        <v>50255912.800000004</v>
      </c>
      <c r="G741" s="83">
        <f>F741/D741</f>
        <v>0.25559979740161431</v>
      </c>
      <c r="H741" s="43">
        <f>F741/E741</f>
        <v>1.080112021411255</v>
      </c>
    </row>
    <row r="742" spans="1:8" x14ac:dyDescent="0.2">
      <c r="G742" s="63"/>
      <c r="H742" s="49"/>
    </row>
    <row r="743" spans="1:8" x14ac:dyDescent="0.2">
      <c r="A743" s="85" t="s">
        <v>1185</v>
      </c>
      <c r="B743" s="85"/>
      <c r="C743" s="85"/>
      <c r="D743" s="85"/>
      <c r="E743" s="85"/>
      <c r="F743" s="85"/>
      <c r="G743" s="85"/>
      <c r="H743" s="85"/>
    </row>
    <row r="744" spans="1:8" x14ac:dyDescent="0.2">
      <c r="G744" s="63"/>
      <c r="H744" s="49"/>
    </row>
    <row r="745" spans="1:8" x14ac:dyDescent="0.2">
      <c r="G745" s="63"/>
      <c r="H745" s="49"/>
    </row>
    <row r="746" spans="1:8" x14ac:dyDescent="0.2">
      <c r="G746" s="63"/>
      <c r="H746" s="49"/>
    </row>
    <row r="747" spans="1:8" x14ac:dyDescent="0.2">
      <c r="G747" s="63"/>
      <c r="H747" s="49"/>
    </row>
    <row r="748" spans="1:8" x14ac:dyDescent="0.2">
      <c r="G748" s="63"/>
      <c r="H748" s="49"/>
    </row>
    <row r="749" spans="1:8" x14ac:dyDescent="0.2">
      <c r="G749" s="63"/>
      <c r="H749" s="49"/>
    </row>
    <row r="750" spans="1:8" x14ac:dyDescent="0.2">
      <c r="G750" s="63"/>
      <c r="H750" s="49"/>
    </row>
    <row r="751" spans="1:8" x14ac:dyDescent="0.2">
      <c r="G751" s="63"/>
      <c r="H751" s="49"/>
    </row>
    <row r="752" spans="1:8" x14ac:dyDescent="0.2">
      <c r="G752" s="63"/>
      <c r="H752" s="49"/>
    </row>
    <row r="753" spans="7:8" x14ac:dyDescent="0.2">
      <c r="G753" s="63"/>
      <c r="H753" s="49"/>
    </row>
    <row r="754" spans="7:8" x14ac:dyDescent="0.2">
      <c r="G754" s="63"/>
      <c r="H754" s="49"/>
    </row>
    <row r="755" spans="7:8" x14ac:dyDescent="0.2">
      <c r="G755" s="63"/>
      <c r="H755" s="49"/>
    </row>
    <row r="756" spans="7:8" x14ac:dyDescent="0.2">
      <c r="G756" s="63"/>
      <c r="H756" s="49"/>
    </row>
    <row r="757" spans="7:8" x14ac:dyDescent="0.2">
      <c r="G757" s="63"/>
      <c r="H757" s="49"/>
    </row>
    <row r="758" spans="7:8" x14ac:dyDescent="0.2">
      <c r="G758" s="63"/>
      <c r="H758" s="49"/>
    </row>
    <row r="759" spans="7:8" x14ac:dyDescent="0.2">
      <c r="G759" s="63"/>
      <c r="H759" s="49"/>
    </row>
    <row r="760" spans="7:8" x14ac:dyDescent="0.2">
      <c r="G760" s="63"/>
      <c r="H760" s="49"/>
    </row>
    <row r="761" spans="7:8" x14ac:dyDescent="0.2">
      <c r="G761" s="63"/>
      <c r="H761" s="49"/>
    </row>
    <row r="762" spans="7:8" x14ac:dyDescent="0.2">
      <c r="G762" s="63"/>
      <c r="H762" s="49"/>
    </row>
    <row r="763" spans="7:8" x14ac:dyDescent="0.2">
      <c r="G763" s="63"/>
      <c r="H763" s="49"/>
    </row>
    <row r="764" spans="7:8" x14ac:dyDescent="0.2">
      <c r="G764" s="63"/>
      <c r="H764" s="49"/>
    </row>
    <row r="765" spans="7:8" x14ac:dyDescent="0.2">
      <c r="G765" s="63"/>
      <c r="H765" s="49"/>
    </row>
    <row r="766" spans="7:8" x14ac:dyDescent="0.2">
      <c r="G766" s="63"/>
      <c r="H766" s="49"/>
    </row>
    <row r="767" spans="7:8" x14ac:dyDescent="0.2">
      <c r="G767" s="63"/>
      <c r="H767" s="49"/>
    </row>
    <row r="768" spans="7:8" x14ac:dyDescent="0.2">
      <c r="G768" s="63"/>
      <c r="H768" s="49"/>
    </row>
    <row r="769" spans="7:8" x14ac:dyDescent="0.2">
      <c r="G769" s="63"/>
      <c r="H769" s="49"/>
    </row>
    <row r="770" spans="7:8" x14ac:dyDescent="0.2">
      <c r="G770" s="63"/>
      <c r="H770" s="49"/>
    </row>
    <row r="771" spans="7:8" x14ac:dyDescent="0.2">
      <c r="G771" s="63"/>
      <c r="H771" s="49"/>
    </row>
    <row r="772" spans="7:8" x14ac:dyDescent="0.2">
      <c r="G772" s="63"/>
      <c r="H772" s="49"/>
    </row>
    <row r="773" spans="7:8" x14ac:dyDescent="0.2">
      <c r="G773" s="63"/>
      <c r="H773" s="49"/>
    </row>
    <row r="774" spans="7:8" x14ac:dyDescent="0.2">
      <c r="G774" s="63"/>
      <c r="H774" s="49"/>
    </row>
    <row r="775" spans="7:8" x14ac:dyDescent="0.2">
      <c r="G775" s="63"/>
      <c r="H775" s="49"/>
    </row>
    <row r="776" spans="7:8" x14ac:dyDescent="0.2">
      <c r="G776" s="63"/>
      <c r="H776" s="49"/>
    </row>
    <row r="777" spans="7:8" x14ac:dyDescent="0.2">
      <c r="G777" s="63"/>
      <c r="H777" s="49"/>
    </row>
    <row r="778" spans="7:8" x14ac:dyDescent="0.2">
      <c r="G778" s="63"/>
      <c r="H778" s="49"/>
    </row>
    <row r="779" spans="7:8" x14ac:dyDescent="0.2">
      <c r="G779" s="63"/>
      <c r="H779" s="49"/>
    </row>
    <row r="780" spans="7:8" x14ac:dyDescent="0.2">
      <c r="G780" s="63"/>
      <c r="H780" s="49"/>
    </row>
    <row r="781" spans="7:8" x14ac:dyDescent="0.2">
      <c r="G781" s="63"/>
      <c r="H781" s="49"/>
    </row>
    <row r="782" spans="7:8" x14ac:dyDescent="0.2">
      <c r="G782" s="63"/>
      <c r="H782" s="49"/>
    </row>
    <row r="783" spans="7:8" x14ac:dyDescent="0.2">
      <c r="G783" s="63"/>
      <c r="H783" s="49"/>
    </row>
    <row r="784" spans="7:8" x14ac:dyDescent="0.2">
      <c r="G784" s="63"/>
      <c r="H784" s="49"/>
    </row>
    <row r="785" spans="7:8" x14ac:dyDescent="0.2">
      <c r="G785" s="63"/>
      <c r="H785" s="49"/>
    </row>
    <row r="786" spans="7:8" x14ac:dyDescent="0.2">
      <c r="G786" s="63"/>
      <c r="H786" s="49"/>
    </row>
    <row r="787" spans="7:8" x14ac:dyDescent="0.2">
      <c r="G787" s="63"/>
      <c r="H787" s="49"/>
    </row>
    <row r="788" spans="7:8" x14ac:dyDescent="0.2">
      <c r="G788" s="63"/>
      <c r="H788" s="49"/>
    </row>
    <row r="789" spans="7:8" x14ac:dyDescent="0.2">
      <c r="G789" s="63"/>
      <c r="H789" s="49"/>
    </row>
    <row r="790" spans="7:8" x14ac:dyDescent="0.2">
      <c r="G790" s="63"/>
      <c r="H790" s="49"/>
    </row>
    <row r="791" spans="7:8" x14ac:dyDescent="0.2">
      <c r="G791" s="63"/>
      <c r="H791" s="49"/>
    </row>
    <row r="792" spans="7:8" x14ac:dyDescent="0.2">
      <c r="G792" s="63"/>
      <c r="H792" s="49"/>
    </row>
    <row r="793" spans="7:8" x14ac:dyDescent="0.2">
      <c r="G793" s="63"/>
      <c r="H793" s="49"/>
    </row>
    <row r="794" spans="7:8" x14ac:dyDescent="0.2">
      <c r="G794" s="63"/>
      <c r="H794" s="49"/>
    </row>
    <row r="795" spans="7:8" x14ac:dyDescent="0.2">
      <c r="G795" s="63"/>
      <c r="H795" s="49"/>
    </row>
    <row r="796" spans="7:8" x14ac:dyDescent="0.2">
      <c r="G796" s="63"/>
      <c r="H796" s="49"/>
    </row>
    <row r="797" spans="7:8" x14ac:dyDescent="0.2">
      <c r="G797" s="63"/>
      <c r="H797" s="49"/>
    </row>
    <row r="798" spans="7:8" x14ac:dyDescent="0.2">
      <c r="G798" s="63"/>
      <c r="H798" s="49"/>
    </row>
    <row r="799" spans="7:8" x14ac:dyDescent="0.2">
      <c r="G799" s="63"/>
      <c r="H799" s="49"/>
    </row>
    <row r="800" spans="7:8" x14ac:dyDescent="0.2">
      <c r="G800" s="63"/>
      <c r="H800" s="49"/>
    </row>
    <row r="801" spans="7:8" x14ac:dyDescent="0.2">
      <c r="G801" s="63"/>
      <c r="H801" s="49"/>
    </row>
    <row r="802" spans="7:8" x14ac:dyDescent="0.2">
      <c r="G802" s="63"/>
      <c r="H802" s="49"/>
    </row>
    <row r="803" spans="7:8" x14ac:dyDescent="0.2">
      <c r="G803" s="63"/>
      <c r="H803" s="49"/>
    </row>
    <row r="804" spans="7:8" x14ac:dyDescent="0.2">
      <c r="G804" s="63"/>
      <c r="H804" s="49"/>
    </row>
    <row r="805" spans="7:8" x14ac:dyDescent="0.2">
      <c r="G805" s="63"/>
      <c r="H805" s="49"/>
    </row>
    <row r="806" spans="7:8" x14ac:dyDescent="0.2">
      <c r="G806" s="63"/>
      <c r="H806" s="49"/>
    </row>
    <row r="807" spans="7:8" x14ac:dyDescent="0.2">
      <c r="G807" s="63"/>
      <c r="H807" s="49"/>
    </row>
    <row r="808" spans="7:8" x14ac:dyDescent="0.2">
      <c r="G808" s="63"/>
      <c r="H808" s="49"/>
    </row>
    <row r="809" spans="7:8" x14ac:dyDescent="0.2">
      <c r="G809" s="63"/>
      <c r="H809" s="49"/>
    </row>
    <row r="810" spans="7:8" x14ac:dyDescent="0.2">
      <c r="G810" s="63"/>
      <c r="H810" s="49"/>
    </row>
    <row r="811" spans="7:8" x14ac:dyDescent="0.2">
      <c r="G811" s="63"/>
      <c r="H811" s="49"/>
    </row>
    <row r="812" spans="7:8" x14ac:dyDescent="0.2">
      <c r="G812" s="63"/>
      <c r="H812" s="49"/>
    </row>
    <row r="813" spans="7:8" x14ac:dyDescent="0.2">
      <c r="G813" s="63"/>
      <c r="H813" s="49"/>
    </row>
    <row r="814" spans="7:8" x14ac:dyDescent="0.2">
      <c r="G814" s="63"/>
      <c r="H814" s="49"/>
    </row>
    <row r="815" spans="7:8" x14ac:dyDescent="0.2">
      <c r="G815" s="63"/>
      <c r="H815" s="49"/>
    </row>
    <row r="816" spans="7:8" x14ac:dyDescent="0.2">
      <c r="G816" s="63"/>
      <c r="H816" s="49"/>
    </row>
    <row r="817" spans="7:8" x14ac:dyDescent="0.2">
      <c r="G817" s="63"/>
      <c r="H817" s="49"/>
    </row>
    <row r="818" spans="7:8" x14ac:dyDescent="0.2">
      <c r="G818" s="63"/>
      <c r="H818" s="49"/>
    </row>
    <row r="819" spans="7:8" x14ac:dyDescent="0.2">
      <c r="G819" s="63"/>
      <c r="H819" s="49"/>
    </row>
    <row r="820" spans="7:8" x14ac:dyDescent="0.2">
      <c r="G820" s="63"/>
      <c r="H820" s="49"/>
    </row>
    <row r="821" spans="7:8" x14ac:dyDescent="0.2">
      <c r="G821" s="63"/>
      <c r="H821" s="49"/>
    </row>
    <row r="822" spans="7:8" x14ac:dyDescent="0.2">
      <c r="G822" s="63"/>
      <c r="H822" s="49"/>
    </row>
    <row r="823" spans="7:8" x14ac:dyDescent="0.2">
      <c r="G823" s="63"/>
      <c r="H823" s="49"/>
    </row>
    <row r="824" spans="7:8" x14ac:dyDescent="0.2">
      <c r="G824" s="63"/>
      <c r="H824" s="49"/>
    </row>
    <row r="825" spans="7:8" x14ac:dyDescent="0.2">
      <c r="G825" s="63"/>
      <c r="H825" s="49"/>
    </row>
    <row r="826" spans="7:8" x14ac:dyDescent="0.2">
      <c r="G826" s="63"/>
      <c r="H826" s="49"/>
    </row>
    <row r="827" spans="7:8" x14ac:dyDescent="0.2">
      <c r="G827" s="63"/>
      <c r="H827" s="49"/>
    </row>
    <row r="828" spans="7:8" x14ac:dyDescent="0.2">
      <c r="G828" s="63"/>
      <c r="H828" s="49"/>
    </row>
    <row r="829" spans="7:8" x14ac:dyDescent="0.2">
      <c r="G829" s="63"/>
      <c r="H829" s="49"/>
    </row>
    <row r="830" spans="7:8" x14ac:dyDescent="0.2">
      <c r="G830" s="63"/>
      <c r="H830" s="49"/>
    </row>
    <row r="831" spans="7:8" x14ac:dyDescent="0.2">
      <c r="G831" s="63"/>
      <c r="H831" s="49"/>
    </row>
    <row r="832" spans="7:8" x14ac:dyDescent="0.2">
      <c r="G832" s="63"/>
      <c r="H832" s="49"/>
    </row>
    <row r="833" spans="7:8" x14ac:dyDescent="0.2">
      <c r="G833" s="63"/>
      <c r="H833" s="49"/>
    </row>
    <row r="834" spans="7:8" x14ac:dyDescent="0.2">
      <c r="G834" s="63"/>
      <c r="H834" s="49"/>
    </row>
    <row r="835" spans="7:8" x14ac:dyDescent="0.2">
      <c r="G835" s="63"/>
      <c r="H835" s="49"/>
    </row>
    <row r="836" spans="7:8" x14ac:dyDescent="0.2">
      <c r="G836" s="63"/>
      <c r="H836" s="49"/>
    </row>
    <row r="837" spans="7:8" x14ac:dyDescent="0.2">
      <c r="G837" s="63"/>
      <c r="H837" s="49"/>
    </row>
    <row r="838" spans="7:8" x14ac:dyDescent="0.2">
      <c r="G838" s="63"/>
      <c r="H838" s="49"/>
    </row>
    <row r="839" spans="7:8" x14ac:dyDescent="0.2">
      <c r="G839" s="63"/>
      <c r="H839" s="49"/>
    </row>
    <row r="840" spans="7:8" x14ac:dyDescent="0.2">
      <c r="G840" s="63"/>
      <c r="H840" s="49"/>
    </row>
    <row r="841" spans="7:8" x14ac:dyDescent="0.2">
      <c r="G841" s="63"/>
      <c r="H841" s="49"/>
    </row>
    <row r="842" spans="7:8" x14ac:dyDescent="0.2">
      <c r="G842" s="63"/>
      <c r="H842" s="49"/>
    </row>
    <row r="843" spans="7:8" x14ac:dyDescent="0.2">
      <c r="G843" s="63"/>
      <c r="H843" s="49"/>
    </row>
    <row r="844" spans="7:8" x14ac:dyDescent="0.2">
      <c r="G844" s="63"/>
      <c r="H844" s="49"/>
    </row>
    <row r="845" spans="7:8" x14ac:dyDescent="0.2">
      <c r="G845" s="63"/>
      <c r="H845" s="49"/>
    </row>
    <row r="846" spans="7:8" x14ac:dyDescent="0.2">
      <c r="G846" s="63"/>
      <c r="H846" s="49"/>
    </row>
    <row r="847" spans="7:8" x14ac:dyDescent="0.2">
      <c r="G847" s="63"/>
      <c r="H847" s="49"/>
    </row>
    <row r="848" spans="7:8" x14ac:dyDescent="0.2">
      <c r="G848" s="63"/>
      <c r="H848" s="49"/>
    </row>
    <row r="849" spans="7:8" x14ac:dyDescent="0.2">
      <c r="G849" s="63"/>
      <c r="H849" s="49"/>
    </row>
    <row r="850" spans="7:8" x14ac:dyDescent="0.2">
      <c r="G850" s="63"/>
      <c r="H850" s="49"/>
    </row>
    <row r="851" spans="7:8" x14ac:dyDescent="0.2">
      <c r="G851" s="63"/>
      <c r="H851" s="49"/>
    </row>
    <row r="852" spans="7:8" x14ac:dyDescent="0.2">
      <c r="G852" s="63"/>
      <c r="H852" s="49"/>
    </row>
    <row r="853" spans="7:8" x14ac:dyDescent="0.2">
      <c r="G853" s="63"/>
      <c r="H853" s="49"/>
    </row>
    <row r="854" spans="7:8" x14ac:dyDescent="0.2">
      <c r="G854" s="63"/>
      <c r="H854" s="49"/>
    </row>
    <row r="855" spans="7:8" x14ac:dyDescent="0.2">
      <c r="G855" s="63"/>
      <c r="H855" s="49"/>
    </row>
    <row r="856" spans="7:8" x14ac:dyDescent="0.2">
      <c r="G856" s="63"/>
      <c r="H856" s="49"/>
    </row>
    <row r="857" spans="7:8" x14ac:dyDescent="0.2">
      <c r="G857" s="63"/>
      <c r="H857" s="49"/>
    </row>
    <row r="858" spans="7:8" x14ac:dyDescent="0.2">
      <c r="G858" s="63"/>
      <c r="H858" s="49"/>
    </row>
    <row r="859" spans="7:8" x14ac:dyDescent="0.2">
      <c r="G859" s="63"/>
      <c r="H859" s="49"/>
    </row>
    <row r="860" spans="7:8" x14ac:dyDescent="0.2">
      <c r="G860" s="63"/>
      <c r="H860" s="49"/>
    </row>
    <row r="861" spans="7:8" x14ac:dyDescent="0.2">
      <c r="G861" s="63"/>
      <c r="H861" s="49"/>
    </row>
    <row r="862" spans="7:8" x14ac:dyDescent="0.2">
      <c r="G862" s="63"/>
      <c r="H862" s="49"/>
    </row>
    <row r="863" spans="7:8" x14ac:dyDescent="0.2">
      <c r="G863" s="63"/>
      <c r="H863" s="49"/>
    </row>
    <row r="864" spans="7:8" x14ac:dyDescent="0.2">
      <c r="G864" s="63"/>
      <c r="H864" s="49"/>
    </row>
    <row r="865" spans="7:8" x14ac:dyDescent="0.2">
      <c r="G865" s="63"/>
      <c r="H865" s="49"/>
    </row>
    <row r="866" spans="7:8" x14ac:dyDescent="0.2">
      <c r="G866" s="63"/>
      <c r="H866" s="49"/>
    </row>
    <row r="867" spans="7:8" x14ac:dyDescent="0.2">
      <c r="G867" s="63"/>
      <c r="H867" s="49"/>
    </row>
    <row r="868" spans="7:8" x14ac:dyDescent="0.2">
      <c r="G868" s="63"/>
      <c r="H868" s="49"/>
    </row>
    <row r="869" spans="7:8" x14ac:dyDescent="0.2">
      <c r="G869" s="63"/>
      <c r="H869" s="49"/>
    </row>
    <row r="870" spans="7:8" x14ac:dyDescent="0.2">
      <c r="G870" s="63"/>
      <c r="H870" s="49"/>
    </row>
    <row r="871" spans="7:8" x14ac:dyDescent="0.2">
      <c r="G871" s="63"/>
      <c r="H871" s="49"/>
    </row>
    <row r="872" spans="7:8" x14ac:dyDescent="0.2">
      <c r="G872" s="63"/>
      <c r="H872" s="49"/>
    </row>
    <row r="873" spans="7:8" x14ac:dyDescent="0.2">
      <c r="G873" s="63"/>
      <c r="H873" s="49"/>
    </row>
    <row r="874" spans="7:8" x14ac:dyDescent="0.2">
      <c r="G874" s="63"/>
      <c r="H874" s="49"/>
    </row>
    <row r="875" spans="7:8" x14ac:dyDescent="0.2">
      <c r="G875" s="63"/>
      <c r="H875" s="49"/>
    </row>
    <row r="876" spans="7:8" x14ac:dyDescent="0.2">
      <c r="G876" s="63"/>
      <c r="H876" s="49"/>
    </row>
    <row r="877" spans="7:8" x14ac:dyDescent="0.2">
      <c r="G877" s="63"/>
      <c r="H877" s="49"/>
    </row>
    <row r="878" spans="7:8" x14ac:dyDescent="0.2">
      <c r="G878" s="63"/>
      <c r="H878" s="49"/>
    </row>
    <row r="879" spans="7:8" x14ac:dyDescent="0.2">
      <c r="G879" s="63"/>
      <c r="H879" s="49"/>
    </row>
    <row r="880" spans="7:8" x14ac:dyDescent="0.2">
      <c r="G880" s="63"/>
      <c r="H880" s="49"/>
    </row>
    <row r="881" spans="7:8" x14ac:dyDescent="0.2">
      <c r="G881" s="63"/>
      <c r="H881" s="49"/>
    </row>
    <row r="882" spans="7:8" x14ac:dyDescent="0.2">
      <c r="G882" s="63"/>
      <c r="H882" s="49"/>
    </row>
    <row r="883" spans="7:8" x14ac:dyDescent="0.2">
      <c r="G883" s="63"/>
      <c r="H883" s="49"/>
    </row>
    <row r="884" spans="7:8" x14ac:dyDescent="0.2">
      <c r="G884" s="63"/>
      <c r="H884" s="49"/>
    </row>
    <row r="885" spans="7:8" x14ac:dyDescent="0.2">
      <c r="G885" s="63"/>
      <c r="H885" s="49"/>
    </row>
    <row r="886" spans="7:8" x14ac:dyDescent="0.2">
      <c r="G886" s="63"/>
      <c r="H886" s="49"/>
    </row>
    <row r="887" spans="7:8" x14ac:dyDescent="0.2">
      <c r="G887" s="63"/>
      <c r="H887" s="49"/>
    </row>
    <row r="888" spans="7:8" x14ac:dyDescent="0.2">
      <c r="G888" s="63"/>
      <c r="H888" s="49"/>
    </row>
    <row r="889" spans="7:8" x14ac:dyDescent="0.2">
      <c r="G889" s="63"/>
      <c r="H889" s="49"/>
    </row>
    <row r="890" spans="7:8" x14ac:dyDescent="0.2">
      <c r="G890" s="63"/>
      <c r="H890" s="49"/>
    </row>
    <row r="891" spans="7:8" x14ac:dyDescent="0.2">
      <c r="G891" s="63"/>
      <c r="H891" s="49"/>
    </row>
    <row r="892" spans="7:8" x14ac:dyDescent="0.2">
      <c r="G892" s="63"/>
      <c r="H892" s="49"/>
    </row>
    <row r="893" spans="7:8" x14ac:dyDescent="0.2">
      <c r="G893" s="63"/>
      <c r="H893" s="49"/>
    </row>
    <row r="894" spans="7:8" x14ac:dyDescent="0.2">
      <c r="G894" s="63"/>
      <c r="H894" s="49"/>
    </row>
    <row r="895" spans="7:8" x14ac:dyDescent="0.2">
      <c r="G895" s="63"/>
      <c r="H895" s="49"/>
    </row>
    <row r="896" spans="7:8" x14ac:dyDescent="0.2">
      <c r="G896" s="63"/>
      <c r="H896" s="49"/>
    </row>
    <row r="897" spans="7:8" x14ac:dyDescent="0.2">
      <c r="G897" s="63"/>
      <c r="H897" s="49"/>
    </row>
    <row r="898" spans="7:8" x14ac:dyDescent="0.2">
      <c r="G898" s="63"/>
      <c r="H898" s="49"/>
    </row>
    <row r="899" spans="7:8" x14ac:dyDescent="0.2">
      <c r="G899" s="63"/>
      <c r="H899" s="49"/>
    </row>
    <row r="900" spans="7:8" x14ac:dyDescent="0.2">
      <c r="G900" s="63"/>
      <c r="H900" s="49"/>
    </row>
    <row r="901" spans="7:8" x14ac:dyDescent="0.2">
      <c r="G901" s="63"/>
      <c r="H901" s="49"/>
    </row>
    <row r="902" spans="7:8" x14ac:dyDescent="0.2">
      <c r="G902" s="63"/>
      <c r="H902" s="49"/>
    </row>
    <row r="903" spans="7:8" x14ac:dyDescent="0.2">
      <c r="G903" s="63"/>
      <c r="H903" s="49"/>
    </row>
    <row r="904" spans="7:8" x14ac:dyDescent="0.2">
      <c r="G904" s="63"/>
      <c r="H904" s="49"/>
    </row>
    <row r="905" spans="7:8" x14ac:dyDescent="0.2">
      <c r="G905" s="63"/>
      <c r="H905" s="49"/>
    </row>
    <row r="906" spans="7:8" x14ac:dyDescent="0.2">
      <c r="G906" s="63"/>
      <c r="H906" s="49"/>
    </row>
    <row r="907" spans="7:8" x14ac:dyDescent="0.2">
      <c r="G907" s="63"/>
      <c r="H907" s="49"/>
    </row>
    <row r="908" spans="7:8" x14ac:dyDescent="0.2">
      <c r="G908" s="63"/>
      <c r="H908" s="49"/>
    </row>
    <row r="909" spans="7:8" x14ac:dyDescent="0.2">
      <c r="G909" s="63"/>
      <c r="H909" s="49"/>
    </row>
    <row r="910" spans="7:8" x14ac:dyDescent="0.2">
      <c r="G910" s="63"/>
      <c r="H910" s="49"/>
    </row>
    <row r="911" spans="7:8" x14ac:dyDescent="0.2">
      <c r="G911" s="63"/>
      <c r="H911" s="49"/>
    </row>
    <row r="912" spans="7:8" x14ac:dyDescent="0.2">
      <c r="G912" s="63"/>
      <c r="H912" s="49"/>
    </row>
    <row r="913" spans="7:8" x14ac:dyDescent="0.2">
      <c r="G913" s="63"/>
      <c r="H913" s="49"/>
    </row>
    <row r="914" spans="7:8" x14ac:dyDescent="0.2">
      <c r="G914" s="63"/>
      <c r="H914" s="49"/>
    </row>
    <row r="915" spans="7:8" x14ac:dyDescent="0.2">
      <c r="G915" s="63"/>
      <c r="H915" s="49"/>
    </row>
    <row r="916" spans="7:8" x14ac:dyDescent="0.2">
      <c r="G916" s="63"/>
      <c r="H916" s="49"/>
    </row>
    <row r="917" spans="7:8" x14ac:dyDescent="0.2">
      <c r="G917" s="63"/>
      <c r="H917" s="49"/>
    </row>
    <row r="918" spans="7:8" x14ac:dyDescent="0.2">
      <c r="G918" s="63"/>
      <c r="H918" s="49"/>
    </row>
    <row r="919" spans="7:8" x14ac:dyDescent="0.2">
      <c r="G919" s="63"/>
      <c r="H919" s="49"/>
    </row>
    <row r="920" spans="7:8" x14ac:dyDescent="0.2">
      <c r="G920" s="63"/>
      <c r="H920" s="49"/>
    </row>
    <row r="921" spans="7:8" x14ac:dyDescent="0.2">
      <c r="G921" s="63"/>
      <c r="H921" s="49"/>
    </row>
    <row r="922" spans="7:8" x14ac:dyDescent="0.2">
      <c r="G922" s="63"/>
      <c r="H922" s="49"/>
    </row>
    <row r="923" spans="7:8" x14ac:dyDescent="0.2">
      <c r="G923" s="63"/>
      <c r="H923" s="49"/>
    </row>
    <row r="924" spans="7:8" x14ac:dyDescent="0.2">
      <c r="G924" s="63"/>
      <c r="H924" s="49"/>
    </row>
    <row r="925" spans="7:8" x14ac:dyDescent="0.2">
      <c r="G925" s="63"/>
      <c r="H925" s="49"/>
    </row>
    <row r="926" spans="7:8" x14ac:dyDescent="0.2">
      <c r="G926" s="63"/>
      <c r="H926" s="49"/>
    </row>
    <row r="927" spans="7:8" x14ac:dyDescent="0.2">
      <c r="G927" s="63"/>
      <c r="H927" s="49"/>
    </row>
    <row r="928" spans="7:8" x14ac:dyDescent="0.2">
      <c r="G928" s="63"/>
      <c r="H928" s="49"/>
    </row>
    <row r="929" spans="7:8" x14ac:dyDescent="0.2">
      <c r="G929" s="63"/>
      <c r="H929" s="49"/>
    </row>
    <row r="930" spans="7:8" x14ac:dyDescent="0.2">
      <c r="G930" s="63"/>
      <c r="H930" s="49"/>
    </row>
    <row r="931" spans="7:8" x14ac:dyDescent="0.2">
      <c r="G931" s="63"/>
      <c r="H931" s="49"/>
    </row>
    <row r="932" spans="7:8" x14ac:dyDescent="0.2">
      <c r="G932" s="63"/>
      <c r="H932" s="49"/>
    </row>
    <row r="933" spans="7:8" x14ac:dyDescent="0.2">
      <c r="G933" s="63"/>
      <c r="H933" s="49"/>
    </row>
    <row r="934" spans="7:8" x14ac:dyDescent="0.2">
      <c r="G934" s="63"/>
      <c r="H934" s="49"/>
    </row>
    <row r="935" spans="7:8" x14ac:dyDescent="0.2">
      <c r="G935" s="63"/>
      <c r="H935" s="49"/>
    </row>
    <row r="936" spans="7:8" x14ac:dyDescent="0.2">
      <c r="G936" s="63"/>
      <c r="H936" s="49"/>
    </row>
    <row r="937" spans="7:8" x14ac:dyDescent="0.2">
      <c r="G937" s="63"/>
      <c r="H937" s="49"/>
    </row>
    <row r="938" spans="7:8" x14ac:dyDescent="0.2">
      <c r="G938" s="63"/>
      <c r="H938" s="49"/>
    </row>
    <row r="939" spans="7:8" x14ac:dyDescent="0.2">
      <c r="G939" s="63"/>
      <c r="H939" s="49"/>
    </row>
    <row r="940" spans="7:8" x14ac:dyDescent="0.2">
      <c r="G940" s="63"/>
      <c r="H940" s="49"/>
    </row>
    <row r="941" spans="7:8" x14ac:dyDescent="0.2">
      <c r="G941" s="63"/>
      <c r="H941" s="49"/>
    </row>
    <row r="942" spans="7:8" x14ac:dyDescent="0.2">
      <c r="G942" s="63"/>
      <c r="H942" s="49"/>
    </row>
    <row r="943" spans="7:8" x14ac:dyDescent="0.2">
      <c r="G943" s="63"/>
      <c r="H943" s="49"/>
    </row>
    <row r="944" spans="7:8" x14ac:dyDescent="0.2">
      <c r="G944" s="63"/>
      <c r="H944" s="49"/>
    </row>
    <row r="945" spans="7:8" x14ac:dyDescent="0.2">
      <c r="G945" s="63"/>
      <c r="H945" s="49"/>
    </row>
    <row r="946" spans="7:8" x14ac:dyDescent="0.2">
      <c r="G946" s="63"/>
      <c r="H946" s="49"/>
    </row>
    <row r="947" spans="7:8" x14ac:dyDescent="0.2">
      <c r="G947" s="63"/>
      <c r="H947" s="49"/>
    </row>
    <row r="948" spans="7:8" x14ac:dyDescent="0.2">
      <c r="G948" s="63"/>
      <c r="H948" s="49"/>
    </row>
    <row r="949" spans="7:8" x14ac:dyDescent="0.2">
      <c r="G949" s="63"/>
      <c r="H949" s="49"/>
    </row>
    <row r="950" spans="7:8" x14ac:dyDescent="0.2">
      <c r="G950" s="63"/>
      <c r="H950" s="49"/>
    </row>
    <row r="951" spans="7:8" x14ac:dyDescent="0.2">
      <c r="G951" s="63"/>
      <c r="H951" s="49"/>
    </row>
    <row r="952" spans="7:8" x14ac:dyDescent="0.2">
      <c r="G952" s="63"/>
      <c r="H952" s="49"/>
    </row>
    <row r="953" spans="7:8" x14ac:dyDescent="0.2">
      <c r="G953" s="63"/>
      <c r="H953" s="49"/>
    </row>
    <row r="954" spans="7:8" x14ac:dyDescent="0.2">
      <c r="G954" s="63"/>
      <c r="H954" s="49"/>
    </row>
    <row r="955" spans="7:8" x14ac:dyDescent="0.2">
      <c r="G955" s="63"/>
      <c r="H955" s="49"/>
    </row>
    <row r="956" spans="7:8" x14ac:dyDescent="0.2">
      <c r="G956" s="63"/>
      <c r="H956" s="49"/>
    </row>
    <row r="957" spans="7:8" x14ac:dyDescent="0.2">
      <c r="G957" s="63"/>
      <c r="H957" s="49"/>
    </row>
    <row r="958" spans="7:8" x14ac:dyDescent="0.2">
      <c r="G958" s="63"/>
      <c r="H958" s="49"/>
    </row>
    <row r="959" spans="7:8" x14ac:dyDescent="0.2">
      <c r="G959" s="63"/>
      <c r="H959" s="49"/>
    </row>
    <row r="960" spans="7:8" x14ac:dyDescent="0.2">
      <c r="G960" s="63"/>
      <c r="H960" s="49"/>
    </row>
    <row r="961" spans="7:8" x14ac:dyDescent="0.2">
      <c r="G961" s="63"/>
      <c r="H961" s="49"/>
    </row>
    <row r="962" spans="7:8" x14ac:dyDescent="0.2">
      <c r="G962" s="63"/>
      <c r="H962" s="49"/>
    </row>
    <row r="963" spans="7:8" x14ac:dyDescent="0.2">
      <c r="G963" s="63"/>
      <c r="H963" s="49"/>
    </row>
    <row r="964" spans="7:8" x14ac:dyDescent="0.2">
      <c r="G964" s="63"/>
      <c r="H964" s="49"/>
    </row>
    <row r="965" spans="7:8" x14ac:dyDescent="0.2">
      <c r="G965" s="63"/>
      <c r="H965" s="49"/>
    </row>
    <row r="966" spans="7:8" x14ac:dyDescent="0.2">
      <c r="G966" s="63"/>
      <c r="H966" s="49"/>
    </row>
    <row r="967" spans="7:8" x14ac:dyDescent="0.2">
      <c r="G967" s="63"/>
      <c r="H967" s="49"/>
    </row>
    <row r="968" spans="7:8" x14ac:dyDescent="0.2">
      <c r="G968" s="63"/>
      <c r="H968" s="49"/>
    </row>
    <row r="969" spans="7:8" x14ac:dyDescent="0.2">
      <c r="G969" s="63"/>
      <c r="H969" s="49"/>
    </row>
    <row r="970" spans="7:8" x14ac:dyDescent="0.2">
      <c r="G970" s="63"/>
      <c r="H970" s="49"/>
    </row>
    <row r="971" spans="7:8" x14ac:dyDescent="0.2">
      <c r="G971" s="63"/>
      <c r="H971" s="49"/>
    </row>
    <row r="972" spans="7:8" x14ac:dyDescent="0.2">
      <c r="G972" s="63"/>
      <c r="H972" s="49"/>
    </row>
    <row r="973" spans="7:8" x14ac:dyDescent="0.2">
      <c r="G973" s="63"/>
      <c r="H973" s="49"/>
    </row>
    <row r="974" spans="7:8" x14ac:dyDescent="0.2">
      <c r="G974" s="63"/>
      <c r="H974" s="49"/>
    </row>
    <row r="975" spans="7:8" x14ac:dyDescent="0.2">
      <c r="G975" s="63"/>
      <c r="H975" s="49"/>
    </row>
    <row r="976" spans="7:8" x14ac:dyDescent="0.2">
      <c r="G976" s="63"/>
      <c r="H976" s="49"/>
    </row>
    <row r="977" spans="7:8" x14ac:dyDescent="0.2">
      <c r="G977" s="63"/>
      <c r="H977" s="49"/>
    </row>
    <row r="978" spans="7:8" x14ac:dyDescent="0.2">
      <c r="G978" s="63"/>
      <c r="H978" s="49"/>
    </row>
    <row r="979" spans="7:8" x14ac:dyDescent="0.2">
      <c r="G979" s="63"/>
      <c r="H979" s="49"/>
    </row>
    <row r="980" spans="7:8" x14ac:dyDescent="0.2">
      <c r="G980" s="63"/>
      <c r="H980" s="49"/>
    </row>
    <row r="981" spans="7:8" x14ac:dyDescent="0.2">
      <c r="G981" s="63"/>
      <c r="H981" s="49"/>
    </row>
    <row r="982" spans="7:8" x14ac:dyDescent="0.2">
      <c r="G982" s="63"/>
      <c r="H982" s="49"/>
    </row>
    <row r="983" spans="7:8" x14ac:dyDescent="0.2">
      <c r="G983" s="63"/>
      <c r="H983" s="49"/>
    </row>
    <row r="984" spans="7:8" x14ac:dyDescent="0.2">
      <c r="G984" s="63"/>
      <c r="H984" s="49"/>
    </row>
    <row r="985" spans="7:8" x14ac:dyDescent="0.2">
      <c r="G985" s="63"/>
      <c r="H985" s="49"/>
    </row>
    <row r="986" spans="7:8" x14ac:dyDescent="0.2">
      <c r="G986" s="63"/>
      <c r="H986" s="49"/>
    </row>
    <row r="987" spans="7:8" x14ac:dyDescent="0.2">
      <c r="G987" s="63"/>
      <c r="H987" s="49"/>
    </row>
    <row r="988" spans="7:8" x14ac:dyDescent="0.2">
      <c r="G988" s="63"/>
      <c r="H988" s="49"/>
    </row>
    <row r="989" spans="7:8" x14ac:dyDescent="0.2">
      <c r="G989" s="63"/>
      <c r="H989" s="49"/>
    </row>
    <row r="990" spans="7:8" x14ac:dyDescent="0.2">
      <c r="G990" s="63"/>
      <c r="H990" s="49"/>
    </row>
    <row r="991" spans="7:8" x14ac:dyDescent="0.2">
      <c r="G991" s="63"/>
      <c r="H991" s="49"/>
    </row>
    <row r="992" spans="7:8" x14ac:dyDescent="0.2">
      <c r="G992" s="63"/>
      <c r="H992" s="49"/>
    </row>
    <row r="993" spans="7:8" x14ac:dyDescent="0.2">
      <c r="G993" s="63"/>
      <c r="H993" s="49"/>
    </row>
    <row r="994" spans="7:8" x14ac:dyDescent="0.2">
      <c r="G994" s="63"/>
      <c r="H994" s="49"/>
    </row>
    <row r="995" spans="7:8" x14ac:dyDescent="0.2">
      <c r="G995" s="63"/>
      <c r="H995" s="49"/>
    </row>
    <row r="996" spans="7:8" x14ac:dyDescent="0.2">
      <c r="G996" s="63"/>
      <c r="H996" s="49"/>
    </row>
    <row r="997" spans="7:8" x14ac:dyDescent="0.2">
      <c r="G997" s="63"/>
      <c r="H997" s="49"/>
    </row>
    <row r="998" spans="7:8" x14ac:dyDescent="0.2">
      <c r="G998" s="63"/>
      <c r="H998" s="49"/>
    </row>
    <row r="999" spans="7:8" x14ac:dyDescent="0.2">
      <c r="G999" s="63"/>
      <c r="H999" s="49"/>
    </row>
    <row r="1000" spans="7:8" x14ac:dyDescent="0.2">
      <c r="G1000" s="63"/>
      <c r="H1000" s="49"/>
    </row>
    <row r="1001" spans="7:8" x14ac:dyDescent="0.2">
      <c r="G1001" s="63"/>
      <c r="H1001" s="49"/>
    </row>
    <row r="1002" spans="7:8" x14ac:dyDescent="0.2">
      <c r="G1002" s="63"/>
      <c r="H1002" s="49"/>
    </row>
    <row r="1003" spans="7:8" x14ac:dyDescent="0.2">
      <c r="G1003" s="63"/>
      <c r="H1003" s="49"/>
    </row>
    <row r="1004" spans="7:8" x14ac:dyDescent="0.2">
      <c r="G1004" s="63"/>
      <c r="H1004" s="49"/>
    </row>
    <row r="1005" spans="7:8" x14ac:dyDescent="0.2">
      <c r="G1005" s="63"/>
      <c r="H1005" s="49"/>
    </row>
    <row r="1006" spans="7:8" x14ac:dyDescent="0.2">
      <c r="G1006" s="63"/>
      <c r="H1006" s="49"/>
    </row>
    <row r="1007" spans="7:8" x14ac:dyDescent="0.2">
      <c r="G1007" s="63"/>
      <c r="H1007" s="49"/>
    </row>
    <row r="1008" spans="7:8" x14ac:dyDescent="0.2">
      <c r="G1008" s="63"/>
      <c r="H1008" s="49"/>
    </row>
    <row r="1009" spans="7:8" x14ac:dyDescent="0.2">
      <c r="G1009" s="63"/>
      <c r="H1009" s="49"/>
    </row>
    <row r="1010" spans="7:8" x14ac:dyDescent="0.2">
      <c r="G1010" s="63"/>
      <c r="H1010" s="49"/>
    </row>
    <row r="1011" spans="7:8" x14ac:dyDescent="0.2">
      <c r="G1011" s="63"/>
      <c r="H1011" s="49"/>
    </row>
    <row r="1012" spans="7:8" x14ac:dyDescent="0.2">
      <c r="G1012" s="63"/>
      <c r="H1012" s="49"/>
    </row>
    <row r="1013" spans="7:8" x14ac:dyDescent="0.2">
      <c r="G1013" s="63"/>
      <c r="H1013" s="49"/>
    </row>
    <row r="1014" spans="7:8" x14ac:dyDescent="0.2">
      <c r="G1014" s="63"/>
      <c r="H1014" s="49"/>
    </row>
    <row r="1015" spans="7:8" x14ac:dyDescent="0.2">
      <c r="G1015" s="63"/>
      <c r="H1015" s="49"/>
    </row>
    <row r="1016" spans="7:8" x14ac:dyDescent="0.2">
      <c r="G1016" s="63"/>
      <c r="H1016" s="49"/>
    </row>
    <row r="1017" spans="7:8" x14ac:dyDescent="0.2">
      <c r="G1017" s="63"/>
      <c r="H1017" s="49"/>
    </row>
    <row r="1018" spans="7:8" x14ac:dyDescent="0.2">
      <c r="G1018" s="63"/>
      <c r="H1018" s="49"/>
    </row>
    <row r="1019" spans="7:8" x14ac:dyDescent="0.2">
      <c r="G1019" s="63"/>
      <c r="H1019" s="49"/>
    </row>
    <row r="1020" spans="7:8" x14ac:dyDescent="0.2">
      <c r="G1020" s="63"/>
      <c r="H1020" s="49"/>
    </row>
    <row r="1021" spans="7:8" x14ac:dyDescent="0.2">
      <c r="G1021" s="63"/>
      <c r="H1021" s="49"/>
    </row>
    <row r="1022" spans="7:8" x14ac:dyDescent="0.2">
      <c r="G1022" s="63"/>
      <c r="H1022" s="49"/>
    </row>
    <row r="1023" spans="7:8" x14ac:dyDescent="0.2">
      <c r="G1023" s="63"/>
      <c r="H1023" s="49"/>
    </row>
    <row r="1024" spans="7:8" x14ac:dyDescent="0.2">
      <c r="G1024" s="63"/>
      <c r="H1024" s="49"/>
    </row>
    <row r="1025" spans="7:8" x14ac:dyDescent="0.2">
      <c r="G1025" s="63"/>
      <c r="H1025" s="49"/>
    </row>
    <row r="1026" spans="7:8" x14ac:dyDescent="0.2">
      <c r="G1026" s="63"/>
      <c r="H1026" s="49"/>
    </row>
    <row r="1027" spans="7:8" x14ac:dyDescent="0.2">
      <c r="G1027" s="63"/>
      <c r="H1027" s="49"/>
    </row>
    <row r="1028" spans="7:8" x14ac:dyDescent="0.2">
      <c r="G1028" s="63"/>
      <c r="H1028" s="49"/>
    </row>
    <row r="1029" spans="7:8" x14ac:dyDescent="0.2">
      <c r="G1029" s="63"/>
      <c r="H1029" s="49"/>
    </row>
    <row r="1030" spans="7:8" x14ac:dyDescent="0.2">
      <c r="G1030" s="63"/>
      <c r="H1030" s="49"/>
    </row>
    <row r="1031" spans="7:8" x14ac:dyDescent="0.2">
      <c r="G1031" s="63"/>
      <c r="H1031" s="49"/>
    </row>
    <row r="1032" spans="7:8" x14ac:dyDescent="0.2">
      <c r="G1032" s="63"/>
      <c r="H1032" s="49"/>
    </row>
    <row r="1033" spans="7:8" x14ac:dyDescent="0.2">
      <c r="G1033" s="63"/>
      <c r="H1033" s="49"/>
    </row>
    <row r="1034" spans="7:8" x14ac:dyDescent="0.2">
      <c r="G1034" s="63"/>
      <c r="H1034" s="49"/>
    </row>
    <row r="1035" spans="7:8" x14ac:dyDescent="0.2">
      <c r="G1035" s="63"/>
      <c r="H1035" s="49"/>
    </row>
    <row r="1036" spans="7:8" x14ac:dyDescent="0.2">
      <c r="G1036" s="63"/>
      <c r="H1036" s="49"/>
    </row>
    <row r="1037" spans="7:8" x14ac:dyDescent="0.2">
      <c r="G1037" s="63"/>
      <c r="H1037" s="49"/>
    </row>
    <row r="1038" spans="7:8" x14ac:dyDescent="0.2">
      <c r="G1038" s="63"/>
      <c r="H1038" s="49"/>
    </row>
    <row r="1039" spans="7:8" x14ac:dyDescent="0.2">
      <c r="G1039" s="63"/>
      <c r="H1039" s="49"/>
    </row>
    <row r="1040" spans="7:8" x14ac:dyDescent="0.2">
      <c r="G1040" s="63"/>
      <c r="H1040" s="49"/>
    </row>
    <row r="1041" spans="7:8" x14ac:dyDescent="0.2">
      <c r="G1041" s="63"/>
      <c r="H1041" s="49"/>
    </row>
    <row r="1042" spans="7:8" x14ac:dyDescent="0.2">
      <c r="G1042" s="63"/>
      <c r="H1042" s="49"/>
    </row>
    <row r="1043" spans="7:8" x14ac:dyDescent="0.2">
      <c r="G1043" s="63"/>
      <c r="H1043" s="49"/>
    </row>
    <row r="1044" spans="7:8" x14ac:dyDescent="0.2">
      <c r="G1044" s="63"/>
      <c r="H1044" s="49"/>
    </row>
    <row r="1045" spans="7:8" x14ac:dyDescent="0.2">
      <c r="G1045" s="63"/>
      <c r="H1045" s="49"/>
    </row>
    <row r="1046" spans="7:8" x14ac:dyDescent="0.2">
      <c r="G1046" s="63"/>
      <c r="H1046" s="49"/>
    </row>
    <row r="1047" spans="7:8" x14ac:dyDescent="0.2">
      <c r="G1047" s="63"/>
      <c r="H1047" s="49"/>
    </row>
    <row r="1048" spans="7:8" x14ac:dyDescent="0.2">
      <c r="G1048" s="63"/>
      <c r="H1048" s="49"/>
    </row>
    <row r="1049" spans="7:8" x14ac:dyDescent="0.2">
      <c r="G1049" s="63"/>
      <c r="H1049" s="49"/>
    </row>
    <row r="1050" spans="7:8" x14ac:dyDescent="0.2">
      <c r="G1050" s="63"/>
      <c r="H1050" s="49"/>
    </row>
    <row r="1051" spans="7:8" x14ac:dyDescent="0.2">
      <c r="G1051" s="63"/>
      <c r="H1051" s="49"/>
    </row>
    <row r="1052" spans="7:8" x14ac:dyDescent="0.2">
      <c r="G1052" s="63"/>
      <c r="H1052" s="49"/>
    </row>
    <row r="1053" spans="7:8" x14ac:dyDescent="0.2">
      <c r="G1053" s="63"/>
      <c r="H1053" s="49"/>
    </row>
    <row r="1054" spans="7:8" x14ac:dyDescent="0.2">
      <c r="G1054" s="63"/>
      <c r="H1054" s="49"/>
    </row>
    <row r="1055" spans="7:8" x14ac:dyDescent="0.2">
      <c r="G1055" s="63"/>
      <c r="H1055" s="49"/>
    </row>
    <row r="1056" spans="7:8" x14ac:dyDescent="0.2">
      <c r="G1056" s="63"/>
      <c r="H1056" s="49"/>
    </row>
    <row r="1057" spans="7:8" x14ac:dyDescent="0.2">
      <c r="G1057" s="63"/>
      <c r="H1057" s="49"/>
    </row>
    <row r="1058" spans="7:8" x14ac:dyDescent="0.2">
      <c r="G1058" s="63"/>
      <c r="H1058" s="49"/>
    </row>
    <row r="1059" spans="7:8" x14ac:dyDescent="0.2">
      <c r="G1059" s="63"/>
      <c r="H1059" s="49"/>
    </row>
    <row r="1060" spans="7:8" x14ac:dyDescent="0.2">
      <c r="G1060" s="63"/>
      <c r="H1060" s="49"/>
    </row>
    <row r="1061" spans="7:8" x14ac:dyDescent="0.2">
      <c r="G1061" s="63"/>
      <c r="H1061" s="49"/>
    </row>
    <row r="1062" spans="7:8" x14ac:dyDescent="0.2">
      <c r="G1062" s="63"/>
      <c r="H1062" s="49"/>
    </row>
    <row r="1063" spans="7:8" x14ac:dyDescent="0.2">
      <c r="G1063" s="63"/>
      <c r="H1063" s="49"/>
    </row>
    <row r="1064" spans="7:8" x14ac:dyDescent="0.2">
      <c r="G1064" s="63"/>
      <c r="H1064" s="49"/>
    </row>
    <row r="1065" spans="7:8" x14ac:dyDescent="0.2">
      <c r="G1065" s="63"/>
      <c r="H1065" s="49"/>
    </row>
    <row r="1066" spans="7:8" x14ac:dyDescent="0.2">
      <c r="G1066" s="63"/>
      <c r="H1066" s="49"/>
    </row>
    <row r="1067" spans="7:8" x14ac:dyDescent="0.2">
      <c r="G1067" s="63"/>
      <c r="H1067" s="49"/>
    </row>
    <row r="1068" spans="7:8" x14ac:dyDescent="0.2">
      <c r="G1068" s="63"/>
      <c r="H1068" s="49"/>
    </row>
    <row r="1069" spans="7:8" x14ac:dyDescent="0.2">
      <c r="G1069" s="63"/>
      <c r="H1069" s="49"/>
    </row>
    <row r="1070" spans="7:8" x14ac:dyDescent="0.2">
      <c r="G1070" s="63"/>
      <c r="H1070" s="49"/>
    </row>
    <row r="1071" spans="7:8" x14ac:dyDescent="0.2">
      <c r="G1071" s="63"/>
      <c r="H1071" s="49"/>
    </row>
    <row r="1072" spans="7:8" x14ac:dyDescent="0.2">
      <c r="G1072" s="63"/>
      <c r="H1072" s="49"/>
    </row>
    <row r="1073" spans="7:8" x14ac:dyDescent="0.2">
      <c r="G1073" s="63"/>
      <c r="H1073" s="49"/>
    </row>
    <row r="1074" spans="7:8" x14ac:dyDescent="0.2">
      <c r="G1074" s="63"/>
      <c r="H1074" s="49"/>
    </row>
    <row r="1075" spans="7:8" x14ac:dyDescent="0.2">
      <c r="G1075" s="63"/>
      <c r="H1075" s="49"/>
    </row>
    <row r="1076" spans="7:8" x14ac:dyDescent="0.2">
      <c r="G1076" s="63"/>
      <c r="H1076" s="49"/>
    </row>
    <row r="1077" spans="7:8" x14ac:dyDescent="0.2">
      <c r="G1077" s="63"/>
      <c r="H1077" s="49"/>
    </row>
    <row r="1078" spans="7:8" x14ac:dyDescent="0.2">
      <c r="G1078" s="63"/>
      <c r="H1078" s="49"/>
    </row>
    <row r="1079" spans="7:8" x14ac:dyDescent="0.2">
      <c r="G1079" s="63"/>
      <c r="H1079" s="49"/>
    </row>
    <row r="1080" spans="7:8" x14ac:dyDescent="0.2">
      <c r="G1080" s="63"/>
      <c r="H1080" s="49"/>
    </row>
    <row r="1081" spans="7:8" x14ac:dyDescent="0.2">
      <c r="G1081" s="63"/>
      <c r="H1081" s="49"/>
    </row>
    <row r="1082" spans="7:8" x14ac:dyDescent="0.2">
      <c r="G1082" s="63"/>
      <c r="H1082" s="49"/>
    </row>
    <row r="1083" spans="7:8" x14ac:dyDescent="0.2">
      <c r="G1083" s="63"/>
      <c r="H1083" s="49"/>
    </row>
    <row r="1084" spans="7:8" x14ac:dyDescent="0.2">
      <c r="G1084" s="63"/>
      <c r="H1084" s="49"/>
    </row>
    <row r="1085" spans="7:8" x14ac:dyDescent="0.2">
      <c r="G1085" s="63"/>
      <c r="H1085" s="49"/>
    </row>
    <row r="1086" spans="7:8" x14ac:dyDescent="0.2">
      <c r="G1086" s="63"/>
      <c r="H1086" s="49"/>
    </row>
    <row r="1087" spans="7:8" x14ac:dyDescent="0.2">
      <c r="G1087" s="63"/>
      <c r="H1087" s="49"/>
    </row>
    <row r="1088" spans="7:8" x14ac:dyDescent="0.2">
      <c r="G1088" s="63"/>
      <c r="H1088" s="49"/>
    </row>
    <row r="1089" spans="7:8" x14ac:dyDescent="0.2">
      <c r="G1089" s="63"/>
      <c r="H1089" s="49"/>
    </row>
    <row r="1090" spans="7:8" x14ac:dyDescent="0.2">
      <c r="G1090" s="63"/>
      <c r="H1090" s="49"/>
    </row>
    <row r="1091" spans="7:8" x14ac:dyDescent="0.2">
      <c r="G1091" s="63"/>
      <c r="H1091" s="49"/>
    </row>
    <row r="1092" spans="7:8" x14ac:dyDescent="0.2">
      <c r="G1092" s="63"/>
      <c r="H1092" s="49"/>
    </row>
    <row r="1093" spans="7:8" x14ac:dyDescent="0.2">
      <c r="G1093" s="63"/>
      <c r="H1093" s="49"/>
    </row>
    <row r="1094" spans="7:8" x14ac:dyDescent="0.2">
      <c r="G1094" s="63"/>
      <c r="H1094" s="49"/>
    </row>
    <row r="1095" spans="7:8" x14ac:dyDescent="0.2">
      <c r="G1095" s="63"/>
      <c r="H1095" s="49"/>
    </row>
    <row r="1096" spans="7:8" x14ac:dyDescent="0.2">
      <c r="G1096" s="63"/>
      <c r="H1096" s="49"/>
    </row>
    <row r="1097" spans="7:8" x14ac:dyDescent="0.2">
      <c r="G1097" s="63"/>
      <c r="H1097" s="49"/>
    </row>
    <row r="1098" spans="7:8" x14ac:dyDescent="0.2">
      <c r="G1098" s="63"/>
      <c r="H1098" s="49"/>
    </row>
    <row r="1099" spans="7:8" x14ac:dyDescent="0.2">
      <c r="G1099" s="63"/>
      <c r="H1099" s="49"/>
    </row>
    <row r="1100" spans="7:8" x14ac:dyDescent="0.2">
      <c r="G1100" s="63"/>
      <c r="H1100" s="49"/>
    </row>
    <row r="1101" spans="7:8" x14ac:dyDescent="0.2">
      <c r="G1101" s="63"/>
      <c r="H1101" s="49"/>
    </row>
    <row r="1102" spans="7:8" x14ac:dyDescent="0.2">
      <c r="G1102" s="63"/>
      <c r="H1102" s="49"/>
    </row>
    <row r="1103" spans="7:8" x14ac:dyDescent="0.2">
      <c r="G1103" s="63"/>
      <c r="H1103" s="49"/>
    </row>
    <row r="1104" spans="7:8" x14ac:dyDescent="0.2">
      <c r="G1104" s="63"/>
      <c r="H1104" s="49"/>
    </row>
    <row r="1105" spans="7:8" x14ac:dyDescent="0.2">
      <c r="G1105" s="63"/>
      <c r="H1105" s="49"/>
    </row>
    <row r="1106" spans="7:8" x14ac:dyDescent="0.2">
      <c r="G1106" s="63"/>
      <c r="H1106" s="49"/>
    </row>
    <row r="1107" spans="7:8" x14ac:dyDescent="0.2">
      <c r="G1107" s="63"/>
      <c r="H1107" s="49"/>
    </row>
    <row r="1108" spans="7:8" x14ac:dyDescent="0.2">
      <c r="G1108" s="63"/>
      <c r="H1108" s="49"/>
    </row>
    <row r="1109" spans="7:8" x14ac:dyDescent="0.2">
      <c r="G1109" s="63"/>
      <c r="H1109" s="49"/>
    </row>
    <row r="1110" spans="7:8" x14ac:dyDescent="0.2">
      <c r="G1110" s="63"/>
      <c r="H1110" s="49"/>
    </row>
    <row r="1111" spans="7:8" x14ac:dyDescent="0.2">
      <c r="G1111" s="63"/>
      <c r="H1111" s="49"/>
    </row>
    <row r="1112" spans="7:8" x14ac:dyDescent="0.2">
      <c r="G1112" s="63"/>
      <c r="H1112" s="49"/>
    </row>
    <row r="1113" spans="7:8" x14ac:dyDescent="0.2">
      <c r="G1113" s="63"/>
      <c r="H1113" s="49"/>
    </row>
    <row r="1114" spans="7:8" x14ac:dyDescent="0.2">
      <c r="G1114" s="63"/>
      <c r="H1114" s="49"/>
    </row>
    <row r="1115" spans="7:8" x14ac:dyDescent="0.2">
      <c r="G1115" s="63"/>
      <c r="H1115" s="49"/>
    </row>
    <row r="1116" spans="7:8" x14ac:dyDescent="0.2">
      <c r="G1116" s="63"/>
      <c r="H1116" s="49"/>
    </row>
    <row r="1117" spans="7:8" x14ac:dyDescent="0.2">
      <c r="G1117" s="63"/>
      <c r="H1117" s="49"/>
    </row>
    <row r="1118" spans="7:8" x14ac:dyDescent="0.2">
      <c r="G1118" s="63"/>
      <c r="H1118" s="49"/>
    </row>
    <row r="1119" spans="7:8" x14ac:dyDescent="0.2">
      <c r="G1119" s="63"/>
      <c r="H1119" s="49"/>
    </row>
    <row r="1120" spans="7:8" x14ac:dyDescent="0.2">
      <c r="G1120" s="63"/>
      <c r="H1120" s="49"/>
    </row>
    <row r="1121" spans="7:8" x14ac:dyDescent="0.2">
      <c r="G1121" s="63"/>
      <c r="H1121" s="49"/>
    </row>
    <row r="1122" spans="7:8" x14ac:dyDescent="0.2">
      <c r="G1122" s="63"/>
      <c r="H1122" s="49"/>
    </row>
    <row r="1123" spans="7:8" x14ac:dyDescent="0.2">
      <c r="G1123" s="63"/>
      <c r="H1123" s="49"/>
    </row>
    <row r="1124" spans="7:8" x14ac:dyDescent="0.2">
      <c r="G1124" s="63"/>
      <c r="H1124" s="49"/>
    </row>
    <row r="1125" spans="7:8" x14ac:dyDescent="0.2">
      <c r="G1125" s="63"/>
      <c r="H1125" s="49"/>
    </row>
    <row r="1126" spans="7:8" x14ac:dyDescent="0.2">
      <c r="G1126" s="63"/>
      <c r="H1126" s="49"/>
    </row>
    <row r="1127" spans="7:8" x14ac:dyDescent="0.2">
      <c r="G1127" s="63"/>
      <c r="H1127" s="49"/>
    </row>
    <row r="1128" spans="7:8" x14ac:dyDescent="0.2">
      <c r="G1128" s="63"/>
      <c r="H1128" s="49"/>
    </row>
    <row r="1129" spans="7:8" x14ac:dyDescent="0.2">
      <c r="G1129" s="63"/>
      <c r="H1129" s="49"/>
    </row>
    <row r="1130" spans="7:8" x14ac:dyDescent="0.2">
      <c r="G1130" s="63"/>
      <c r="H1130" s="49"/>
    </row>
    <row r="1131" spans="7:8" x14ac:dyDescent="0.2">
      <c r="G1131" s="63"/>
      <c r="H1131" s="49"/>
    </row>
    <row r="1132" spans="7:8" x14ac:dyDescent="0.2">
      <c r="G1132" s="63"/>
      <c r="H1132" s="49"/>
    </row>
    <row r="1133" spans="7:8" x14ac:dyDescent="0.2">
      <c r="G1133" s="63"/>
      <c r="H1133" s="49"/>
    </row>
    <row r="1134" spans="7:8" x14ac:dyDescent="0.2">
      <c r="G1134" s="63"/>
      <c r="H1134" s="49"/>
    </row>
    <row r="1135" spans="7:8" x14ac:dyDescent="0.2">
      <c r="G1135" s="63"/>
      <c r="H1135" s="49"/>
    </row>
    <row r="1136" spans="7:8" x14ac:dyDescent="0.2">
      <c r="G1136" s="63"/>
      <c r="H1136" s="49"/>
    </row>
    <row r="1137" spans="7:8" x14ac:dyDescent="0.2">
      <c r="G1137" s="63"/>
      <c r="H1137" s="49"/>
    </row>
    <row r="1138" spans="7:8" x14ac:dyDescent="0.2">
      <c r="G1138" s="63"/>
      <c r="H1138" s="49"/>
    </row>
    <row r="1139" spans="7:8" x14ac:dyDescent="0.2">
      <c r="G1139" s="63"/>
      <c r="H1139" s="49"/>
    </row>
    <row r="1140" spans="7:8" x14ac:dyDescent="0.2">
      <c r="G1140" s="63"/>
      <c r="H1140" s="49"/>
    </row>
    <row r="1141" spans="7:8" x14ac:dyDescent="0.2">
      <c r="G1141" s="63"/>
      <c r="H1141" s="49"/>
    </row>
    <row r="1142" spans="7:8" x14ac:dyDescent="0.2">
      <c r="G1142" s="63"/>
      <c r="H1142" s="49"/>
    </row>
    <row r="1143" spans="7:8" x14ac:dyDescent="0.2">
      <c r="G1143" s="63"/>
      <c r="H1143" s="49"/>
    </row>
    <row r="1144" spans="7:8" x14ac:dyDescent="0.2">
      <c r="G1144" s="63"/>
      <c r="H1144" s="49"/>
    </row>
    <row r="1145" spans="7:8" x14ac:dyDescent="0.2">
      <c r="G1145" s="63"/>
      <c r="H1145" s="49"/>
    </row>
    <row r="1146" spans="7:8" x14ac:dyDescent="0.2">
      <c r="G1146" s="63"/>
      <c r="H1146" s="49"/>
    </row>
    <row r="1147" spans="7:8" x14ac:dyDescent="0.2">
      <c r="G1147" s="63"/>
      <c r="H1147" s="49"/>
    </row>
    <row r="1148" spans="7:8" x14ac:dyDescent="0.2">
      <c r="G1148" s="63"/>
      <c r="H1148" s="49"/>
    </row>
    <row r="1149" spans="7:8" x14ac:dyDescent="0.2">
      <c r="G1149" s="63"/>
      <c r="H1149" s="49"/>
    </row>
    <row r="1150" spans="7:8" x14ac:dyDescent="0.2">
      <c r="G1150" s="63"/>
      <c r="H1150" s="49"/>
    </row>
    <row r="1151" spans="7:8" x14ac:dyDescent="0.2">
      <c r="G1151" s="63"/>
      <c r="H1151" s="49"/>
    </row>
    <row r="1152" spans="7:8" x14ac:dyDescent="0.2">
      <c r="G1152" s="63"/>
      <c r="H1152" s="49"/>
    </row>
    <row r="1153" spans="7:8" x14ac:dyDescent="0.2">
      <c r="G1153" s="63"/>
      <c r="H1153" s="49"/>
    </row>
    <row r="1154" spans="7:8" x14ac:dyDescent="0.2">
      <c r="G1154" s="63"/>
      <c r="H1154" s="49"/>
    </row>
    <row r="1155" spans="7:8" x14ac:dyDescent="0.2">
      <c r="G1155" s="63"/>
      <c r="H1155" s="49"/>
    </row>
    <row r="1156" spans="7:8" x14ac:dyDescent="0.2">
      <c r="G1156" s="63"/>
      <c r="H1156" s="49"/>
    </row>
    <row r="1157" spans="7:8" x14ac:dyDescent="0.2">
      <c r="G1157" s="63"/>
      <c r="H1157" s="49"/>
    </row>
    <row r="1158" spans="7:8" x14ac:dyDescent="0.2">
      <c r="G1158" s="63"/>
      <c r="H1158" s="49"/>
    </row>
    <row r="1159" spans="7:8" x14ac:dyDescent="0.2">
      <c r="G1159" s="63"/>
      <c r="H1159" s="49"/>
    </row>
    <row r="1160" spans="7:8" x14ac:dyDescent="0.2">
      <c r="G1160" s="63"/>
      <c r="H1160" s="49"/>
    </row>
    <row r="1161" spans="7:8" x14ac:dyDescent="0.2">
      <c r="G1161" s="63"/>
      <c r="H1161" s="49"/>
    </row>
    <row r="1162" spans="7:8" x14ac:dyDescent="0.2">
      <c r="G1162" s="63"/>
      <c r="H1162" s="49"/>
    </row>
    <row r="1163" spans="7:8" x14ac:dyDescent="0.2">
      <c r="G1163" s="63"/>
      <c r="H1163" s="49"/>
    </row>
    <row r="1164" spans="7:8" x14ac:dyDescent="0.2">
      <c r="G1164" s="63"/>
      <c r="H1164" s="49"/>
    </row>
    <row r="1165" spans="7:8" x14ac:dyDescent="0.2">
      <c r="G1165" s="63"/>
      <c r="H1165" s="49"/>
    </row>
    <row r="1166" spans="7:8" x14ac:dyDescent="0.2">
      <c r="G1166" s="63"/>
      <c r="H1166" s="49"/>
    </row>
    <row r="1167" spans="7:8" x14ac:dyDescent="0.2">
      <c r="G1167" s="63"/>
      <c r="H1167" s="49"/>
    </row>
    <row r="1168" spans="7:8" x14ac:dyDescent="0.2">
      <c r="G1168" s="63"/>
      <c r="H1168" s="49"/>
    </row>
    <row r="1169" spans="7:8" x14ac:dyDescent="0.2">
      <c r="G1169" s="63"/>
      <c r="H1169" s="49"/>
    </row>
  </sheetData>
  <mergeCells count="2">
    <mergeCell ref="A1:G1"/>
    <mergeCell ref="A743:H743"/>
  </mergeCells>
  <printOptions horizontalCentered="1"/>
  <pageMargins left="0.39370078740157483" right="0.39370078740157483" top="0.39370078740157483" bottom="0.27559055118110237" header="0.31496062992125984" footer="3.937007874015748E-2"/>
  <pageSetup paperSize="9" scale="50" fitToHeight="0" orientation="portrait"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Исполнение доходов</vt:lpstr>
      <vt:lpstr>'Исполнение доходов'!Заголовки_для_печати</vt:lpstr>
    </vt:vector>
  </TitlesOfParts>
  <Company>MFNSO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Рогожникова Екатерина Олеговна</dc:creator>
  <cp:lastModifiedBy>Штибен Людмила Анатольевна</cp:lastModifiedBy>
  <cp:lastPrinted>2021-04-22T05:40:46Z</cp:lastPrinted>
  <dcterms:created xsi:type="dcterms:W3CDTF">2013-04-11T07:04:13Z</dcterms:created>
  <dcterms:modified xsi:type="dcterms:W3CDTF">2021-04-22T05:40:52Z</dcterms:modified>
</cp:coreProperties>
</file>